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.shortcut-targets-by-id\0B9aeX_dtFBq0THJlWGNSWWItMXM\GAP\COMPRAS\2024\SERVIÇO ELETRICISTA\Dispensa\DIVULGAÇÃO\"/>
    </mc:Choice>
  </mc:AlternateContent>
  <xr:revisionPtr revIDLastSave="0" documentId="13_ncr:1_{13E8A4C3-877E-44AF-93CB-16BBD4A07799}" xr6:coauthVersionLast="47" xr6:coauthVersionMax="47" xr10:uidLastSave="{00000000-0000-0000-0000-000000000000}"/>
  <bookViews>
    <workbookView xWindow="-120" yWindow="-120" windowWidth="29040" windowHeight="15840" tabRatio="962" activeTab="1" xr2:uid="{00000000-000D-0000-FFFF-FFFF00000000}"/>
  </bookViews>
  <sheets>
    <sheet name="Memorial" sheetId="17" r:id="rId1"/>
    <sheet name="Quadro Resumo" sheetId="1" r:id="rId2"/>
    <sheet name="Eletricista" sheetId="3" r:id="rId3"/>
    <sheet name="Benefícios - Eletricista" sheetId="7" r:id="rId4"/>
    <sheet name="Uniforme - Equipamentos" sheetId="18" r:id="rId5"/>
  </sheets>
  <definedNames>
    <definedName name="_xlnm.Print_Area" localSheetId="2">Eletricista!$A$1:$H$133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7" l="1"/>
  <c r="G72" i="3"/>
  <c r="D31" i="17" l="1"/>
  <c r="D30" i="17"/>
  <c r="D29" i="17" s="1"/>
  <c r="D28" i="17" s="1"/>
  <c r="D27" i="17" s="1"/>
  <c r="C30" i="17"/>
  <c r="C31" i="17"/>
  <c r="I13" i="18"/>
  <c r="I26" i="18"/>
  <c r="D16" i="7"/>
  <c r="C16" i="7"/>
  <c r="F33" i="7"/>
  <c r="G11" i="7"/>
  <c r="F11" i="7"/>
  <c r="A11" i="7"/>
  <c r="C33" i="7"/>
  <c r="D33" i="7"/>
  <c r="E33" i="7"/>
  <c r="B33" i="7"/>
  <c r="D76" i="17"/>
  <c r="D77" i="17"/>
  <c r="H53" i="3"/>
  <c r="H52" i="3"/>
  <c r="H51" i="3"/>
  <c r="H39" i="3"/>
  <c r="H32" i="3"/>
  <c r="H30" i="3"/>
  <c r="D75" i="17"/>
  <c r="D74" i="17"/>
  <c r="D73" i="17"/>
  <c r="G17" i="18" l="1"/>
  <c r="I17" i="18" s="1"/>
  <c r="G24" i="18"/>
  <c r="I24" i="18" s="1"/>
  <c r="G25" i="18"/>
  <c r="I25" i="18" s="1"/>
  <c r="G18" i="18" l="1"/>
  <c r="I18" i="18" s="1"/>
  <c r="G19" i="18"/>
  <c r="I19" i="18" s="1"/>
  <c r="G20" i="18"/>
  <c r="I20" i="18" s="1"/>
  <c r="G21" i="18"/>
  <c r="I21" i="18" s="1"/>
  <c r="G22" i="18"/>
  <c r="I22" i="18" s="1"/>
  <c r="G23" i="18"/>
  <c r="I23" i="18" s="1"/>
  <c r="G11" i="18"/>
  <c r="I11" i="18" s="1"/>
  <c r="G12" i="18"/>
  <c r="I12" i="18" s="1"/>
  <c r="G119" i="3"/>
  <c r="G113" i="3"/>
  <c r="G112" i="3"/>
  <c r="F91" i="3"/>
  <c r="B16" i="7"/>
  <c r="F49" i="3"/>
  <c r="F48" i="3"/>
  <c r="F47" i="3"/>
  <c r="F46" i="3"/>
  <c r="F45" i="3"/>
  <c r="F43" i="3"/>
  <c r="H23" i="3"/>
  <c r="H29" i="3" s="1"/>
  <c r="H22" i="3"/>
  <c r="H12" i="3"/>
  <c r="H18" i="3" s="1"/>
  <c r="H17" i="3"/>
  <c r="H16" i="3"/>
  <c r="D69" i="17"/>
  <c r="G78" i="3" s="1"/>
  <c r="E76" i="17"/>
  <c r="F94" i="3" s="1"/>
  <c r="G91" i="3"/>
  <c r="G94" i="3" l="1"/>
  <c r="H107" i="3"/>
  <c r="H106" i="3"/>
  <c r="H108" i="3" l="1"/>
  <c r="H38" i="3"/>
  <c r="H37" i="3"/>
  <c r="H36" i="3"/>
  <c r="H63" i="3" l="1"/>
  <c r="H49" i="3"/>
  <c r="D64" i="17"/>
  <c r="G70" i="3" s="1"/>
  <c r="E78" i="17"/>
  <c r="G92" i="3"/>
  <c r="D67" i="17"/>
  <c r="G76" i="3" s="1"/>
  <c r="D65" i="17"/>
  <c r="D45" i="17"/>
  <c r="F44" i="3" s="1"/>
  <c r="G118" i="3"/>
  <c r="D38" i="17"/>
  <c r="G93" i="3" l="1"/>
  <c r="E75" i="17"/>
  <c r="F93" i="3" s="1"/>
  <c r="F42" i="3"/>
  <c r="F51" i="3" s="1"/>
  <c r="D47" i="17"/>
  <c r="D68" i="17" s="1"/>
  <c r="G77" i="3" s="1"/>
  <c r="G71" i="3"/>
  <c r="E77" i="17"/>
  <c r="F95" i="3" s="1"/>
  <c r="G95" i="3"/>
  <c r="E74" i="17"/>
  <c r="F92" i="3" s="1"/>
  <c r="G117" i="3"/>
  <c r="G120" i="3" s="1"/>
  <c r="D79" i="17"/>
  <c r="D34" i="17" l="1"/>
  <c r="G115" i="3" l="1"/>
  <c r="F25" i="7" l="1"/>
  <c r="F26" i="7"/>
  <c r="F27" i="7"/>
  <c r="F28" i="7"/>
  <c r="F29" i="7"/>
  <c r="F30" i="7"/>
  <c r="F31" i="7"/>
  <c r="F32" i="7"/>
  <c r="F21" i="7"/>
  <c r="F22" i="7"/>
  <c r="F23" i="7"/>
  <c r="F24" i="7"/>
  <c r="F16" i="7" l="1"/>
  <c r="G16" i="7" s="1"/>
  <c r="C11" i="7"/>
  <c r="D11" i="7" s="1"/>
  <c r="H11" i="7" s="1"/>
  <c r="G17" i="7" l="1"/>
  <c r="H57" i="3" s="1"/>
  <c r="I11" i="7" l="1"/>
  <c r="I12" i="7" s="1"/>
  <c r="H56" i="3" s="1"/>
  <c r="H59" i="3" s="1"/>
  <c r="H125" i="3"/>
  <c r="H45" i="3" l="1"/>
  <c r="H65" i="3"/>
  <c r="H66" i="3" s="1"/>
  <c r="H42" i="3" l="1"/>
  <c r="H44" i="3"/>
  <c r="H43" i="3"/>
  <c r="H47" i="3"/>
  <c r="H46" i="3"/>
  <c r="H48" i="3"/>
  <c r="H126" i="3" l="1"/>
  <c r="H64" i="3"/>
  <c r="H78" i="3" l="1"/>
  <c r="H76" i="3"/>
  <c r="H70" i="3"/>
  <c r="H72" i="3"/>
  <c r="H71" i="3" l="1"/>
  <c r="H77" i="3"/>
  <c r="H79" i="3" s="1"/>
  <c r="H85" i="3" s="1"/>
  <c r="H129" i="3"/>
  <c r="H73" i="3" l="1"/>
  <c r="H84" i="3" s="1"/>
  <c r="H86" i="3" s="1"/>
  <c r="H24" i="3"/>
  <c r="H92" i="3" l="1"/>
  <c r="H94" i="3"/>
  <c r="H93" i="3"/>
  <c r="H95" i="3"/>
  <c r="H91" i="3"/>
  <c r="H127" i="3"/>
  <c r="H97" i="3" l="1"/>
  <c r="H101" i="3" s="1"/>
  <c r="H102" i="3" s="1"/>
  <c r="H112" i="3" s="1"/>
  <c r="H128" i="3" l="1"/>
  <c r="H130" i="3" s="1"/>
  <c r="H113" i="3"/>
  <c r="H114" i="3" s="1"/>
  <c r="H115" i="3" s="1"/>
  <c r="H119" i="3" s="1"/>
  <c r="H117" i="3" l="1"/>
  <c r="H118" i="3"/>
  <c r="H120" i="3" l="1"/>
  <c r="H121" i="3"/>
  <c r="H131" i="3" l="1"/>
  <c r="H132" i="3" s="1"/>
  <c r="H133" i="3" s="1"/>
  <c r="E15" i="1" l="1"/>
  <c r="G15" i="1" s="1"/>
  <c r="H15" i="1" s="1"/>
  <c r="H16" i="1" s="1"/>
  <c r="H19" i="1" s="1"/>
  <c r="G16" i="1" l="1"/>
  <c r="H17" i="1" s="1"/>
</calcChain>
</file>

<file path=xl/sharedStrings.xml><?xml version="1.0" encoding="utf-8"?>
<sst xmlns="http://schemas.openxmlformats.org/spreadsheetml/2006/main" count="463" uniqueCount="293">
  <si>
    <t>RESUMO -  VALOR TOTAL UNITARIO E GLOBAL DO CONTRATO</t>
  </si>
  <si>
    <t>Item</t>
  </si>
  <si>
    <t>Cargo</t>
  </si>
  <si>
    <t>Unidade de medida</t>
  </si>
  <si>
    <t>Qtde Meses</t>
  </si>
  <si>
    <t>Valor Total Mensal</t>
  </si>
  <si>
    <t>VALOR TOTAL MENSAL</t>
  </si>
  <si>
    <t>VALOR TOTAL GLOBAL DA PROPOSTA</t>
  </si>
  <si>
    <t>SERVIÇO PÚBLICO FEDERAL</t>
  </si>
  <si>
    <t>MINISTÉRIO DA EDUCAÇÃO</t>
  </si>
  <si>
    <t>SECRETARIA DE EDUCAÇÃO PROFISSIONAL E TECNOLÓGICA</t>
  </si>
  <si>
    <t>Nº Processo</t>
  </si>
  <si>
    <t>Identificação do Serviço</t>
  </si>
  <si>
    <t>Tipo de serviço</t>
  </si>
  <si>
    <t>A</t>
  </si>
  <si>
    <t>Data de apresentação da porposta (dia/mês/ano)</t>
  </si>
  <si>
    <t>B</t>
  </si>
  <si>
    <t>Município /UF</t>
  </si>
  <si>
    <t>C</t>
  </si>
  <si>
    <t>D</t>
  </si>
  <si>
    <t>Nº de meses de execução contratual</t>
  </si>
  <si>
    <t>MÃO-DE -OBRA VINCULADA A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</si>
  <si>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</si>
  <si>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</si>
  <si>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</si>
  <si>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</si>
  <si>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</t>
  </si>
  <si>
    <t>Valor (R$)</t>
  </si>
  <si>
    <t>Salário Base</t>
  </si>
  <si>
    <t>Férias</t>
  </si>
  <si>
    <t>Adicional de Férias</t>
  </si>
  <si>
    <t>INCRA</t>
  </si>
  <si>
    <t>E</t>
  </si>
  <si>
    <t>F</t>
  </si>
  <si>
    <t>FGTS</t>
  </si>
  <si>
    <t>G</t>
  </si>
  <si>
    <t>H</t>
  </si>
  <si>
    <t>SEBRAE</t>
  </si>
  <si>
    <t>Total</t>
  </si>
  <si>
    <t>Vale Transporte</t>
  </si>
  <si>
    <t>Auxilio Refeição</t>
  </si>
  <si>
    <t>Aviso Prévio Indenizado</t>
  </si>
  <si>
    <t>Aviso Prévio Trabalho</t>
  </si>
  <si>
    <t>Duração Legal  
da Ausência</t>
  </si>
  <si>
    <t>Uniformes</t>
  </si>
  <si>
    <t>%</t>
  </si>
  <si>
    <t>Custos indiretos</t>
  </si>
  <si>
    <t>Tributos</t>
  </si>
  <si>
    <t>B.1 Trib. Federais (PIS)</t>
  </si>
  <si>
    <t>B.2 Trib. Federais (COFINS)</t>
  </si>
  <si>
    <t>-</t>
  </si>
  <si>
    <t>B.3 Trib. Municipais (ISSQN)</t>
  </si>
  <si>
    <t>Lucro</t>
  </si>
  <si>
    <t>QUADRO RESUMO DO CUSTO POR EMPREGADO</t>
  </si>
  <si>
    <t>Categoria</t>
  </si>
  <si>
    <t>Custos Indiretos, Tributos e Lucro</t>
  </si>
  <si>
    <t>Vl. Unit.</t>
  </si>
  <si>
    <t>(6%)Salário</t>
  </si>
  <si>
    <t>Dedução</t>
  </si>
  <si>
    <t>Valor Unitário</t>
  </si>
  <si>
    <t>Desc.</t>
  </si>
  <si>
    <t>Total - Desc</t>
  </si>
  <si>
    <t>UNIFORME</t>
  </si>
  <si>
    <t>Discriminação</t>
  </si>
  <si>
    <t>Valor Total Global</t>
  </si>
  <si>
    <t>VALE-ALIMENTAÇÃO</t>
  </si>
  <si>
    <t>VALE-TRANSPORTE</t>
  </si>
  <si>
    <t>Vida Útil (meses)</t>
  </si>
  <si>
    <t>Quantidade</t>
  </si>
  <si>
    <t>Vl. Mensal / Funcionário</t>
  </si>
  <si>
    <t>Total de Funcionários</t>
  </si>
  <si>
    <t>Estimativa de Custo - Campus Trindade</t>
  </si>
  <si>
    <t>Mês</t>
  </si>
  <si>
    <t>Licitação nº</t>
  </si>
  <si>
    <t>DISCRIMINAÇÃO DOS SERVIÇOS (DADOS REFERENTES À CONTRATAÇÃO)</t>
  </si>
  <si>
    <t>Valor Total Global da Proposta</t>
  </si>
  <si>
    <t>INSTITUTO FEDERAL DE EDUCAÇÃO, CIÊNCIA E TECNOLOGIA GOIANO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</si>
  <si>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</si>
  <si>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</si>
  <si>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</si>
  <si>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</si>
  <si>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</si>
  <si>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</si>
  <si>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</si>
  <si>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>Multa do FGTS no Aviso Prévio Indenizado</t>
  </si>
  <si>
    <t>Multa do FGTS no Aviso Prévio Trabalhado</t>
  </si>
  <si>
    <t>INSS - empregador</t>
  </si>
  <si>
    <t>Salário-Educação</t>
  </si>
  <si>
    <t>SAT- GIL/RAT</t>
  </si>
  <si>
    <t>SESC</t>
  </si>
  <si>
    <t>SENAC</t>
  </si>
  <si>
    <t>MÓDULO 1 - COMPOSIÇÃO DA REMUNERAÇÃO</t>
  </si>
  <si>
    <t>MÓDULO 2 - ENCARGOS E BENEFÍCIOS ANUAIS, MENSAIS E DIÁRIOS</t>
  </si>
  <si>
    <t>Total da GPS</t>
  </si>
  <si>
    <t>Total do FGTS</t>
  </si>
  <si>
    <t>Encargos e Benefícios Anuais, Mensais e Diários</t>
  </si>
  <si>
    <t>13º (décimo terceiro) Salário, Férias e Adicional de Férias</t>
  </si>
  <si>
    <t>GPS, FGTS e outras contribuições</t>
  </si>
  <si>
    <t>Benefícios Mensais e Diários</t>
  </si>
  <si>
    <t>2.1</t>
  </si>
  <si>
    <t>2.2</t>
  </si>
  <si>
    <t>2.3</t>
  </si>
  <si>
    <t>Total de Serviços</t>
  </si>
  <si>
    <t>Unidade Medida</t>
  </si>
  <si>
    <t>Quadro-Resumo do Módulo 2: Encargos e Benefícios Anuais, Mensais e Diários</t>
  </si>
  <si>
    <t>Custo do Aviso Prévio Indenizado</t>
  </si>
  <si>
    <t>MÓDULO 3 - PROVISÃO PARA RECISÃO</t>
  </si>
  <si>
    <t>3.1</t>
  </si>
  <si>
    <t>3.2</t>
  </si>
  <si>
    <t>Custo do Aviso Prévio Trabalhado</t>
  </si>
  <si>
    <t>MÓDULO 4 - CUSTO DE REPOSIÇÃO DO PROFISSIONAL AUSENTE</t>
  </si>
  <si>
    <t>Submódulo 1.1: Composição da Remuneração</t>
  </si>
  <si>
    <t>Submódulo 2.1 : Décimo Terceiro Salário e Adicinal de Férias</t>
  </si>
  <si>
    <t>Submódulo 2.2 : Encargos Previdenciários e FGTS</t>
  </si>
  <si>
    <t>Submódulo 2.3: Benefícios Mensais e Diários</t>
  </si>
  <si>
    <t>Submódulo 3.1: Aviso Prévio Indenizado</t>
  </si>
  <si>
    <t>Submódulo 3.2: Aviso Prévio Trabalhado</t>
  </si>
  <si>
    <t>Quadro-Resumo do Módulo 3: Encargos e Benefícios Anuais, Mensais e Diários</t>
  </si>
  <si>
    <t>Ausências Legais</t>
  </si>
  <si>
    <t>Custo de Reposição do Profissional Ausente</t>
  </si>
  <si>
    <t>4.1</t>
  </si>
  <si>
    <t>Insumos Diversos</t>
  </si>
  <si>
    <t>MÓDULO 5 - INSUMOS DIVERSOS</t>
  </si>
  <si>
    <t>MÓDULO 6 - CUSTOS INDIRETOS, TRIBUTOS E LUCROS</t>
  </si>
  <si>
    <t>Valor Total por Empregado</t>
  </si>
  <si>
    <t>Quadro-Resumo do Módulo 4: Custo de Reposição do Profissional Ausente</t>
  </si>
  <si>
    <t xml:space="preserve">CCT </t>
  </si>
  <si>
    <t>Benefício</t>
  </si>
  <si>
    <t>Total da Soma dos Itens</t>
  </si>
  <si>
    <t>13° Salário (Total do Submódulo 1.1 : 1/12)</t>
  </si>
  <si>
    <t>Nº de Sábados</t>
  </si>
  <si>
    <t>Número Total de Dias</t>
  </si>
  <si>
    <t>Nº de Domingos</t>
  </si>
  <si>
    <t>Nº de Feriados</t>
  </si>
  <si>
    <t>Dias Úteis</t>
  </si>
  <si>
    <t>Diás Uteis no Ano</t>
  </si>
  <si>
    <t>Quat. Diária</t>
  </si>
  <si>
    <t>Salário Anual</t>
  </si>
  <si>
    <t>Total Anual</t>
  </si>
  <si>
    <t>Total Mensal</t>
  </si>
  <si>
    <t xml:space="preserve">Incidência do FGTS sobre Aviso Prévio Indenizado </t>
  </si>
  <si>
    <t>Percentual</t>
  </si>
  <si>
    <t xml:space="preserve">Incidência do FGTS sobre Aviso Prévio Trabalhado </t>
  </si>
  <si>
    <t>Ausência por Acidente de Trabalho</t>
  </si>
  <si>
    <t>Licença Paternidade</t>
  </si>
  <si>
    <t>Ausência Legais</t>
  </si>
  <si>
    <t>Proporção afetados</t>
  </si>
  <si>
    <t>Valor</t>
  </si>
  <si>
    <t>Faturamento</t>
  </si>
  <si>
    <t>Cálculo por Dentro</t>
  </si>
  <si>
    <t>6.2</t>
  </si>
  <si>
    <t>6.1</t>
  </si>
  <si>
    <t>Custos indiretos e Lucro</t>
  </si>
  <si>
    <t>Soma dos Tributos</t>
  </si>
  <si>
    <t>A + F</t>
  </si>
  <si>
    <t>Licença Maternidade</t>
  </si>
  <si>
    <t>MEMÓRIA DE CÁLCULO INSUMOS E EQUIPAMENTOS - CAMPUS TRINDADE</t>
  </si>
  <si>
    <t>CNPJ do establecimento responsável pelo faturamento dos serviços (MATRIZ ou FILIAL):</t>
  </si>
  <si>
    <t>XX.XXX.XXX/XXXX-XX</t>
  </si>
  <si>
    <t>CNPJ:</t>
  </si>
  <si>
    <t>Nome da Empresa (Razão Social):</t>
  </si>
  <si>
    <t>XXXXX XXXXX XXXXX LTDA</t>
  </si>
  <si>
    <t>Data da Proposta e Validade:</t>
  </si>
  <si>
    <t>XX/XX/XXXX - Validade: 60 dias</t>
  </si>
  <si>
    <t>Endereço da Empresa:</t>
  </si>
  <si>
    <t>Av. XXXXX, Rua XXX, CEP XXXXXXXXXX</t>
  </si>
  <si>
    <t>Telefone(s):</t>
  </si>
  <si>
    <t>(XX) XXXX XXXX</t>
  </si>
  <si>
    <t>Dados Bancários:</t>
  </si>
  <si>
    <t>Banco XXX, Agencia XXXX-X, Conta-Corrente XXXXXXXXX</t>
  </si>
  <si>
    <t>Endereço eletrônico (e-mail):</t>
  </si>
  <si>
    <t>xxxxxxx@xxxx.com</t>
  </si>
  <si>
    <t>Nome do Responsável:</t>
  </si>
  <si>
    <t>XXXX XXXXX XXXX</t>
  </si>
  <si>
    <t>XXX.XXX.XXX-XX</t>
  </si>
  <si>
    <t>MÓDULO 6 - CUSTOS INDIRETOS, LUCRO E TRIBUTOS</t>
  </si>
  <si>
    <t>Itens de Custos (Descrição)</t>
  </si>
  <si>
    <t>Fundamento / Orientação de Preenchimento</t>
  </si>
  <si>
    <t>Custos Indiretos (Despesas Operacionais e Administrativas)</t>
  </si>
  <si>
    <t>A cotação de percentuais irrisórios ou iguais a zero deverá ser previamente justificada pelos licitantes, cabendo a equipe de apoio do pregoeiro analisar a pertinência da justificativa. Respeitado o resultado da soma dos limites máximos definidos, os licitantes poderão cotar percentuais para os custos indiretos e margem de lucro fora dos patamares definidos.</t>
  </si>
  <si>
    <t>C.1</t>
  </si>
  <si>
    <t>Tributos Federais</t>
  </si>
  <si>
    <t>C.1.1</t>
  </si>
  <si>
    <t>Pis/Cofins: Regime Não-Cumulativo e Cumulativo</t>
  </si>
  <si>
    <t>C.2</t>
  </si>
  <si>
    <t>Código do Serviço:</t>
  </si>
  <si>
    <t>C.3</t>
  </si>
  <si>
    <t>Outros tributos (especificar)</t>
  </si>
  <si>
    <t>Iserir aqui a justificativa legal</t>
  </si>
  <si>
    <t>Total dos custos indiretos e tributos</t>
  </si>
  <si>
    <t>Tributos Municipais (ISSQN)</t>
  </si>
  <si>
    <t>Submódulo 2 - Encargos Previdenciários, FGTS e outras contribuições</t>
  </si>
  <si>
    <t>INSS</t>
  </si>
  <si>
    <t>SESI ou SESC</t>
  </si>
  <si>
    <t>CÓDIGO FPAS:</t>
  </si>
  <si>
    <t>SENAI ou SENAC</t>
  </si>
  <si>
    <t>Salário Educação</t>
  </si>
  <si>
    <t>RAT:</t>
  </si>
  <si>
    <t>FAP:</t>
  </si>
  <si>
    <t>Apresentar o FAPWeb vigente no ano da contratação. O FAP deve ser obtido do FAPweb e a alíquota RAT deve ser correspondente ao CNAE da atividade preponderante informada no FAPWeb para o CNPJ resposável pelo faturamento dos serviços (aba resumo).</t>
  </si>
  <si>
    <t>I</t>
  </si>
  <si>
    <t>PIS (Somente Entidade Sem Fins Lucrativos)</t>
  </si>
  <si>
    <t>Descreva aqui o fundameto legal, no caso de entidade sem fins lucrativos (caso seja admissível esse tipo de entidade pelas regras do edital)</t>
  </si>
  <si>
    <t>Total dos encargos previdenciários, FGTS e outras contribuições</t>
  </si>
  <si>
    <t>Vale-transporte</t>
  </si>
  <si>
    <t>Auxílio-alimentação</t>
  </si>
  <si>
    <t>MÓDULO 3 - PROVISÃO PARA RESCISÃO</t>
  </si>
  <si>
    <t>Memorial de cálculo</t>
  </si>
  <si>
    <t>Incidência do FGTS sobre o Aviso Prévio Indenizado</t>
  </si>
  <si>
    <t>Multa do FGTS sobre o Aviso Prévio Indenizado</t>
  </si>
  <si>
    <t>Aviso Prévio Trabalhado</t>
  </si>
  <si>
    <t>Incidência do submódulo 2.2 sobre o Aviso Prévio Trabalhado</t>
  </si>
  <si>
    <t>Multa do FGTS sobre o Aviso Prévio Trabalhado</t>
  </si>
  <si>
    <t>Substituição em Dias</t>
  </si>
  <si>
    <t>Substituição durante férias</t>
  </si>
  <si>
    <t>Substituição durante licença maternidade</t>
  </si>
  <si>
    <t>Substituição durante licença paternidade</t>
  </si>
  <si>
    <t>Substituição durante ausências legais</t>
  </si>
  <si>
    <t>Substituição durante ausência por acidente de trabalho</t>
  </si>
  <si>
    <t>Outros (especificar)</t>
  </si>
  <si>
    <t>Inserir memorial de cálculo</t>
  </si>
  <si>
    <t>Subtotal antes da incidência de Proporcional de Férias, 1/3 e 13º sobre custo de reposição</t>
  </si>
  <si>
    <t>Essa planilha deve ser preenchida pela licitante. Os percentuais aportados devem ser justicados/comprovados conforme orientações do edital e neste arquivo. Os dados informados neste memorial serão lançados automaticamente nas demais planilhas.</t>
  </si>
  <si>
    <t xml:space="preserve">Os campos a serem preenchidos estão em VERMELHO. </t>
  </si>
  <si>
    <t>MEMORIAL DE ENCARGOS TRIBUTÁRIOS E TRABALHISTAS</t>
  </si>
  <si>
    <t>Cumulativo</t>
  </si>
  <si>
    <t>Aplicar as Alícotas Conforme Regime da Empresa</t>
  </si>
  <si>
    <t xml:space="preserve">Pis </t>
  </si>
  <si>
    <t xml:space="preserve">Cofins </t>
  </si>
  <si>
    <t>Não-Cumulativo</t>
  </si>
  <si>
    <t>NÃO</t>
  </si>
  <si>
    <t>Não-Cumulativo e Cumulativo</t>
  </si>
  <si>
    <t>Optante da Simples?</t>
  </si>
  <si>
    <t>GIIL/RAT (RAT Ajustado ou SAT)</t>
  </si>
  <si>
    <r>
      <t xml:space="preserve">Para SESC ou SENAI, SENAI ou SENAC, INCRA e SEBRAE: </t>
    </r>
    <r>
      <rPr>
        <sz val="11"/>
        <color rgb="FF000000"/>
        <rFont val="Calibri"/>
        <family val="2"/>
      </rPr>
      <t xml:space="preserve">Comprovar código FPAS mediante apresentação do arquivo SEFIP/GFIP ou outra documentação fornecida pela Receita Federal do Brasil.
</t>
    </r>
    <r>
      <rPr>
        <b/>
        <sz val="11"/>
        <color rgb="FF000000"/>
        <rFont val="Calibri"/>
        <family val="2"/>
      </rPr>
      <t>Empresas optantes pelo Simples Nacional</t>
    </r>
    <r>
      <rPr>
        <sz val="11"/>
        <color rgb="FF000000"/>
        <rFont val="Calibri"/>
        <family val="2"/>
      </rPr>
      <t>, que não incorram nas vedações previstas na lei e no edital, deverão observar que no submódulo 2.2 haverá somente a incidência do FGTS e a Contribuição Previdenciária Patronal -CPP, conforme dispõe § 3º do art. 13 da Lei Complementar nº 123, de 14 de dezembro de 2006</t>
    </r>
  </si>
  <si>
    <t>1.1</t>
  </si>
  <si>
    <t>(conforme previsto na CCT e regras do edital)</t>
  </si>
  <si>
    <t xml:space="preserve">Descreva aqui o fundameto legal, cláusula(s) do(s) instrumento(s) coletivo(s) utilizados. </t>
  </si>
  <si>
    <t>Informar no campo ao lado o código do serviço conforme a lista anexa a Lei Complementar 116/2003 para fins de verificação da alíquota do Imposto sobre Serviços de Qualquer Natureza –ISSQN a ser utilizada no faturamento dos serviços.</t>
  </si>
  <si>
    <t>(provisionamento do API ao mês) x 8% do FGTS = Incidência do FGTS sobre o API</t>
  </si>
  <si>
    <t>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(( 1+1/3)/12)/12</t>
  </si>
  <si>
    <t>((4/30)/12) - Estimativa de 4 (quatro) ausência por ano.</t>
  </si>
  <si>
    <t>((5/30)/12)*1,2% - Estimativa de 1,2% dos empregados usufruindo 5 (cinco) dias da licença por ano.</t>
  </si>
  <si>
    <t>((15/30)/12)*2% - Estimativa de 1 (uma) licença de 30 (trinta) dias por ano para 0,2% dos empregados.</t>
  </si>
  <si>
    <t>(0,5%*((4/12))*8,333%) - Custo Estimado com licença maternidade = Custo Efetivo de Afastamento Maternidade x Número Estimado de Ocorrências x Rateio do Custo durante um ano</t>
  </si>
  <si>
    <t>Salário Normativo</t>
  </si>
  <si>
    <t>GO000091/2022</t>
  </si>
  <si>
    <t>Registro no TEM:</t>
  </si>
  <si>
    <t>CPF do Responsável:</t>
  </si>
  <si>
    <t>CCT:</t>
  </si>
  <si>
    <t>Claúsula Terceira da CCT</t>
  </si>
  <si>
    <t>Claúsula Décima Primeira da CCT</t>
  </si>
  <si>
    <t xml:space="preserve"> Periculosidade</t>
  </si>
  <si>
    <t>RMTC Goiânia</t>
  </si>
  <si>
    <t>Parágrafo Segundo, Cláusula Terceira da CCT</t>
  </si>
  <si>
    <t>(1/12 *85%) - Rateio do valor da remuneração por 12 meses x percetual de possível ocorrência.</t>
  </si>
  <si>
    <t>(40% sobre o percentual do FGTS) x percutual de possível ocorrência.</t>
  </si>
  <si>
    <t>Total dos encargos do Submódulo 2.2</t>
  </si>
  <si>
    <t>Município de Prestação de Serviço:</t>
  </si>
  <si>
    <t>Trindade-GO</t>
  </si>
  <si>
    <t>Número de Meses:</t>
  </si>
  <si>
    <t>Tipo de Serviço:</t>
  </si>
  <si>
    <t>Eletricista</t>
  </si>
  <si>
    <t>CBO</t>
  </si>
  <si>
    <t>7156-10</t>
  </si>
  <si>
    <t>01 de março</t>
  </si>
  <si>
    <t>Periculosidade</t>
  </si>
  <si>
    <t>OUTROS</t>
  </si>
  <si>
    <t>Refeição</t>
  </si>
  <si>
    <t>RELAÇÃO DE UNIFORME, FERRAMENTAS E EPIs - CAMPUS TRINDADE</t>
  </si>
  <si>
    <t>Bota de segurança para eletricista</t>
  </si>
  <si>
    <t>EPI</t>
  </si>
  <si>
    <t>Capacete de segurança tipo B</t>
  </si>
  <si>
    <t>Óculos de segurança incolocor</t>
  </si>
  <si>
    <t>Óculos de segurança fumê</t>
  </si>
  <si>
    <t>Luva de vaqueta, cano curto</t>
  </si>
  <si>
    <t>Luva alta tensão, categoria II</t>
  </si>
  <si>
    <t>Luva de raspa, punho de 20 a 30cm</t>
  </si>
  <si>
    <t>Chapéu tipo australiano, pescador ou árabe</t>
  </si>
  <si>
    <t>Cinto de Couro Porta Ferramentas Com 7 Divisões</t>
  </si>
  <si>
    <t>EPI - CONSUMO</t>
  </si>
  <si>
    <t>No caso de empresa optante do regime de tributação de PIS e COFINS não cumulativo ou misto deverá ser preenchida a planilha "Pis/Cofins" com os percentuais que representam as alíquotas efetivamente recolhidas pela empresa.
Para preenchimento da planilha "Pis/Cofins", os dados de “faturamento mensal” devem ser extraídos da linha “TOTAL RECEITAS/SAÍDAS” da coluna “VALOR TOTAL DO ITEM” da consulta “Registros Fiscais – Consolidação das Operações por Código da Situação Tributária” do Programa Validador - PVA da EFD Contribuições. Os dados referentes à “contribuição apurada” e ao “crédito descontado” devem ser extraídos dos recibos de entrega da EFD – Contribuições.
No caso de empresa enquadrada no regime misto, os valores totais das contribuições apuradas nos regimes cumulativo e não cumulativo expostos no recibo de entrega da EFD-Contribuições</t>
  </si>
  <si>
    <t>PLANILHA DE HORAS NO PERÍODO DE 18/05/2024 A 17/05/2025</t>
  </si>
  <si>
    <t>C.1.2</t>
  </si>
  <si>
    <t>C.1.3</t>
  </si>
  <si>
    <t>Uniforme Profissional (Calça e Camisa) NR 10, Antichama</t>
  </si>
  <si>
    <t>Cinto tipo paraquedista, contra quedas, com mosquetão e talaberte de1,5m</t>
  </si>
  <si>
    <t>PROCESSO Nº 23726.000424.2024-70</t>
  </si>
  <si>
    <t>23726.000424.2024-70</t>
  </si>
  <si>
    <t>Serviço de Eletricista para atendimento das necessidades do Instituto Federal Goiano - Campus Trindade</t>
  </si>
  <si>
    <t xml:space="preserve"> SEAC X SEACONS - 2022/2024</t>
  </si>
  <si>
    <t>17.05</t>
  </si>
  <si>
    <r>
      <t xml:space="preserve">((7/30)/12)*15%) - (7 dias em 30 rateado em 12 meses) x percetual de possivel ocorrência </t>
    </r>
    <r>
      <rPr>
        <i/>
        <sz val="11"/>
        <color rgb="FFFF0000"/>
        <rFont val="Calibri"/>
        <family val="2"/>
      </rPr>
      <t>(a parcela mensal a título de aviso prévio trabalhado será no percentual máximo de 1,94% no primeiro ano, Acórdão nº 1.186/2017)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</si>
</sst>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&quot;R$&quot;* #,##0.00_-;\-&quot;R$&quot;* #,##0.00_-;_-&quot;R$&quot;* &quot;-&quot;??_-;_-@_-"/>
    <numFmt numFmtId="165" formatCode="[$R$-416]\ #,##0.00;[Red]\-[$R$-416]\ #,##0.00"/>
    <numFmt numFmtId="166" formatCode="_-* #,##0.00_-;\-* #,##0.00_-;_-* \-??_-;_-@_-"/>
    <numFmt numFmtId="167" formatCode="_-&quot;R$&quot;* #,##0.00_-;&quot;-R$&quot;* #,##0.00_-;_-&quot;R$&quot;* \-??_-;_-@_-"/>
    <numFmt numFmtId="168" formatCode="d/m/yyyy"/>
    <numFmt numFmtId="169" formatCode="&quot; R$ &quot;* #,##0.00\ ;&quot;-R$ &quot;* #,##0.00\ ;&quot; R$ &quot;* \-#\ ;@\ "/>
    <numFmt numFmtId="170" formatCode="#,##0.0000_ ;\-#,##0.0000\ "/>
    <numFmt numFmtId="171" formatCode="&quot;R$ &quot;#,##0.00;[Red]&quot;-R$ &quot;#,##0.00"/>
    <numFmt numFmtId="172" formatCode="#,##0.00_);\(#,##0.00\)"/>
    <numFmt numFmtId="173" formatCode="#,##0_);\(#,##0\)"/>
    <numFmt numFmtId="174" formatCode="#,##0.00_ ;\-#,##0.00\ "/>
    <numFmt numFmtId="175" formatCode="0.0%"/>
    <numFmt numFmtId="176" formatCode="0.000%"/>
    <numFmt numFmtId="177" formatCode="0.000"/>
  </numFmts>
  <fonts count="34" x14ac:knownFonts="1">
    <font>
      <sz val="11"/>
      <color rgb="FF000000"/>
      <name val="Calibri"/>
      <charset val="1"/>
    </font>
    <font>
      <sz val="8"/>
      <color rgb="FF00000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8"/>
      <color rgb="FF000000"/>
      <name val="Calibri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sz val="1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9"/>
      <name val="Arial"/>
      <family val="2"/>
    </font>
    <font>
      <sz val="10"/>
      <color rgb="FF000000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b/>
      <sz val="8"/>
      <color rgb="FFFF0000"/>
      <name val="Calibri"/>
      <family val="2"/>
    </font>
    <font>
      <b/>
      <sz val="14"/>
      <color rgb="FFFF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12"/>
      <name val="Calibri"/>
      <family val="2"/>
      <charset val="1"/>
    </font>
    <font>
      <sz val="9"/>
      <color rgb="FF000000"/>
      <name val="Calibri"/>
      <family val="2"/>
    </font>
    <font>
      <b/>
      <sz val="11"/>
      <color rgb="FFFF0000"/>
      <name val="Calibri"/>
      <family val="2"/>
    </font>
    <font>
      <i/>
      <sz val="11"/>
      <color rgb="FF7F7F7F"/>
      <name val="Calibri"/>
      <family val="2"/>
    </font>
    <font>
      <sz val="11"/>
      <color rgb="FFFFFFFF"/>
      <name val="Calibri"/>
      <family val="2"/>
    </font>
    <font>
      <b/>
      <i/>
      <sz val="11"/>
      <color rgb="FF000000"/>
      <name val="Calibri"/>
      <family val="2"/>
    </font>
    <font>
      <b/>
      <sz val="11"/>
      <name val="Calibri"/>
      <family val="2"/>
    </font>
    <font>
      <i/>
      <sz val="11"/>
      <color rgb="FFFF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CCCFF"/>
      </patternFill>
    </fill>
    <fill>
      <patternFill patternType="solid">
        <fgColor theme="0" tint="-0.14999847407452621"/>
        <bgColor rgb="FFCCFFFF"/>
      </patternFill>
    </fill>
    <fill>
      <patternFill patternType="solid">
        <fgColor theme="0" tint="-0.14999847407452621"/>
        <bgColor rgb="FFFF99CC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166" fontId="11" fillId="0" borderId="0" applyBorder="0" applyProtection="0"/>
    <xf numFmtId="167" fontId="11" fillId="0" borderId="0" applyBorder="0" applyProtection="0"/>
    <xf numFmtId="9" fontId="11" fillId="0" borderId="0" applyBorder="0" applyProtection="0"/>
    <xf numFmtId="0" fontId="13" fillId="0" borderId="0"/>
    <xf numFmtId="9" fontId="13" fillId="0" borderId="0"/>
    <xf numFmtId="171" fontId="13" fillId="0" borderId="0"/>
  </cellStyleXfs>
  <cellXfs count="346">
    <xf numFmtId="0" fontId="0" fillId="0" borderId="0" xfId="0"/>
    <xf numFmtId="0" fontId="1" fillId="0" borderId="0" xfId="0" applyFont="1"/>
    <xf numFmtId="0" fontId="6" fillId="0" borderId="0" xfId="0" applyFont="1"/>
    <xf numFmtId="168" fontId="3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0" fontId="1" fillId="0" borderId="2" xfId="3" applyNumberFormat="1" applyFont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vertical="top"/>
    </xf>
    <xf numFmtId="169" fontId="9" fillId="5" borderId="1" xfId="0" applyNumberFormat="1" applyFont="1" applyFill="1" applyBorder="1" applyAlignment="1">
      <alignment vertical="top"/>
    </xf>
    <xf numFmtId="165" fontId="10" fillId="6" borderId="1" xfId="0" applyNumberFormat="1" applyFont="1" applyFill="1" applyBorder="1" applyAlignment="1">
      <alignment vertical="top"/>
    </xf>
    <xf numFmtId="165" fontId="10" fillId="7" borderId="1" xfId="0" applyNumberFormat="1" applyFont="1" applyFill="1" applyBorder="1" applyAlignment="1">
      <alignment vertical="top"/>
    </xf>
    <xf numFmtId="165" fontId="15" fillId="0" borderId="8" xfId="6" applyNumberFormat="1" applyFont="1" applyBorder="1" applyAlignment="1">
      <alignment horizontal="center" vertical="center"/>
    </xf>
    <xf numFmtId="3" fontId="15" fillId="0" borderId="8" xfId="4" applyNumberFormat="1" applyFont="1" applyBorder="1" applyAlignment="1">
      <alignment horizontal="center" vertical="center"/>
    </xf>
    <xf numFmtId="165" fontId="15" fillId="0" borderId="8" xfId="4" applyNumberFormat="1" applyFont="1" applyBorder="1" applyAlignment="1">
      <alignment horizontal="center" vertical="center"/>
    </xf>
    <xf numFmtId="173" fontId="15" fillId="0" borderId="8" xfId="4" applyNumberFormat="1" applyFont="1" applyBorder="1" applyAlignment="1">
      <alignment horizontal="center" vertical="center" wrapText="1"/>
    </xf>
    <xf numFmtId="165" fontId="14" fillId="0" borderId="8" xfId="6" applyNumberFormat="1" applyFont="1" applyBorder="1" applyAlignment="1">
      <alignment horizontal="center"/>
    </xf>
    <xf numFmtId="165" fontId="16" fillId="0" borderId="8" xfId="4" applyNumberFormat="1" applyFont="1" applyBorder="1" applyAlignment="1">
      <alignment horizontal="center" vertical="center"/>
    </xf>
    <xf numFmtId="173" fontId="16" fillId="0" borderId="8" xfId="4" applyNumberFormat="1" applyFont="1" applyBorder="1" applyAlignment="1">
      <alignment horizontal="center" vertical="center" wrapText="1"/>
    </xf>
    <xf numFmtId="0" fontId="9" fillId="0" borderId="0" xfId="0" applyFont="1"/>
    <xf numFmtId="3" fontId="7" fillId="2" borderId="8" xfId="0" applyNumberFormat="1" applyFont="1" applyFill="1" applyBorder="1" applyAlignment="1">
      <alignment horizontal="center" vertical="top" wrapText="1"/>
    </xf>
    <xf numFmtId="165" fontId="7" fillId="2" borderId="8" xfId="0" applyNumberFormat="1" applyFont="1" applyFill="1" applyBorder="1" applyAlignment="1">
      <alignment horizontal="center" vertical="top" wrapText="1"/>
    </xf>
    <xf numFmtId="9" fontId="7" fillId="2" borderId="8" xfId="0" applyNumberFormat="1" applyFont="1" applyFill="1" applyBorder="1" applyAlignment="1">
      <alignment horizontal="center" vertical="top" wrapText="1"/>
    </xf>
    <xf numFmtId="169" fontId="7" fillId="2" borderId="8" xfId="0" applyNumberFormat="1" applyFont="1" applyFill="1" applyBorder="1" applyAlignment="1">
      <alignment vertical="top" wrapText="1"/>
    </xf>
    <xf numFmtId="0" fontId="11" fillId="0" borderId="0" xfId="0" applyFont="1"/>
    <xf numFmtId="0" fontId="0" fillId="0" borderId="0" xfId="0" applyAlignment="1">
      <alignment wrapText="1"/>
    </xf>
    <xf numFmtId="0" fontId="14" fillId="8" borderId="8" xfId="4" applyFont="1" applyFill="1" applyBorder="1" applyAlignment="1">
      <alignment horizontal="center" wrapText="1"/>
    </xf>
    <xf numFmtId="0" fontId="14" fillId="8" borderId="8" xfId="4" applyFont="1" applyFill="1" applyBorder="1" applyAlignment="1">
      <alignment horizontal="center"/>
    </xf>
    <xf numFmtId="9" fontId="14" fillId="8" borderId="8" xfId="5" applyFont="1" applyFill="1" applyBorder="1" applyAlignment="1">
      <alignment horizontal="center"/>
    </xf>
    <xf numFmtId="165" fontId="15" fillId="0" borderId="8" xfId="6" applyNumberFormat="1" applyFont="1" applyBorder="1" applyAlignment="1">
      <alignment horizontal="center" wrapText="1"/>
    </xf>
    <xf numFmtId="3" fontId="15" fillId="0" borderId="8" xfId="4" applyNumberFormat="1" applyFont="1" applyBorder="1" applyAlignment="1">
      <alignment horizontal="center"/>
    </xf>
    <xf numFmtId="4" fontId="5" fillId="3" borderId="8" xfId="0" applyNumberFormat="1" applyFont="1" applyFill="1" applyBorder="1" applyAlignment="1">
      <alignment horizontal="center" vertical="center" wrapText="1"/>
    </xf>
    <xf numFmtId="9" fontId="5" fillId="3" borderId="8" xfId="0" applyNumberFormat="1" applyFont="1" applyFill="1" applyBorder="1" applyAlignment="1">
      <alignment horizontal="center" vertical="center" wrapText="1"/>
    </xf>
    <xf numFmtId="169" fontId="5" fillId="3" borderId="8" xfId="0" applyNumberFormat="1" applyFont="1" applyFill="1" applyBorder="1" applyAlignment="1">
      <alignment horizontal="center" vertical="center" wrapText="1"/>
    </xf>
    <xf numFmtId="165" fontId="7" fillId="0" borderId="8" xfId="6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9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75" fontId="15" fillId="0" borderId="8" xfId="5" applyNumberFormat="1" applyFont="1" applyBorder="1" applyAlignment="1">
      <alignment horizontal="center"/>
    </xf>
    <xf numFmtId="168" fontId="3" fillId="9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0" xfId="0" applyFont="1"/>
    <xf numFmtId="2" fontId="1" fillId="0" borderId="8" xfId="0" applyNumberFormat="1" applyFont="1" applyBorder="1"/>
    <xf numFmtId="2" fontId="4" fillId="0" borderId="8" xfId="0" applyNumberFormat="1" applyFont="1" applyBorder="1"/>
    <xf numFmtId="2" fontId="1" fillId="0" borderId="0" xfId="0" applyNumberFormat="1" applyFont="1"/>
    <xf numFmtId="2" fontId="4" fillId="0" borderId="0" xfId="0" applyNumberFormat="1" applyFont="1"/>
    <xf numFmtId="2" fontId="2" fillId="0" borderId="0" xfId="0" applyNumberFormat="1" applyFont="1"/>
    <xf numFmtId="0" fontId="4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/>
    <xf numFmtId="0" fontId="11" fillId="0" borderId="0" xfId="0" applyFont="1" applyAlignment="1">
      <alignment horizontal="center"/>
    </xf>
    <xf numFmtId="164" fontId="1" fillId="0" borderId="0" xfId="0" applyNumberFormat="1" applyFont="1"/>
    <xf numFmtId="0" fontId="3" fillId="0" borderId="8" xfId="0" applyFont="1" applyBorder="1" applyAlignment="1">
      <alignment horizontal="center" vertical="center"/>
    </xf>
    <xf numFmtId="2" fontId="1" fillId="9" borderId="2" xfId="0" applyNumberFormat="1" applyFont="1" applyFill="1" applyBorder="1" applyAlignment="1">
      <alignment horizontal="center"/>
    </xf>
    <xf numFmtId="165" fontId="15" fillId="0" borderId="8" xfId="4" applyNumberFormat="1" applyFont="1" applyBorder="1" applyAlignment="1">
      <alignment horizontal="center"/>
    </xf>
    <xf numFmtId="165" fontId="5" fillId="0" borderId="8" xfId="6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/>
    </xf>
    <xf numFmtId="0" fontId="25" fillId="0" borderId="0" xfId="0" applyFont="1"/>
    <xf numFmtId="0" fontId="2" fillId="13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167" fontId="24" fillId="0" borderId="8" xfId="2" applyFont="1" applyBorder="1" applyAlignment="1" applyProtection="1">
      <alignment vertical="center" wrapText="1"/>
    </xf>
    <xf numFmtId="167" fontId="17" fillId="0" borderId="8" xfId="2" applyFont="1" applyBorder="1" applyAlignment="1" applyProtection="1">
      <alignment vertical="center" wrapText="1"/>
    </xf>
    <xf numFmtId="17" fontId="0" fillId="0" borderId="0" xfId="0" applyNumberFormat="1" applyAlignment="1">
      <alignment wrapText="1"/>
    </xf>
    <xf numFmtId="0" fontId="0" fillId="0" borderId="8" xfId="0" applyBorder="1" applyAlignment="1">
      <alignment horizontal="center"/>
    </xf>
    <xf numFmtId="17" fontId="0" fillId="0" borderId="8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1" fillId="0" borderId="8" xfId="0" applyFont="1" applyBorder="1" applyAlignment="1">
      <alignment horizontal="center"/>
    </xf>
    <xf numFmtId="165" fontId="15" fillId="0" borderId="0" xfId="6" applyNumberFormat="1" applyFont="1" applyAlignment="1">
      <alignment horizontal="center" vertical="center"/>
    </xf>
    <xf numFmtId="165" fontId="14" fillId="0" borderId="0" xfId="6" applyNumberFormat="1" applyFont="1" applyAlignment="1">
      <alignment horizontal="center"/>
    </xf>
    <xf numFmtId="165" fontId="11" fillId="0" borderId="0" xfId="0" applyNumberFormat="1" applyFont="1"/>
    <xf numFmtId="2" fontId="11" fillId="0" borderId="0" xfId="0" applyNumberFormat="1" applyFont="1"/>
    <xf numFmtId="0" fontId="26" fillId="0" borderId="0" xfId="4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4" fillId="4" borderId="8" xfId="0" applyFont="1" applyFill="1" applyBorder="1" applyAlignment="1">
      <alignment horizontal="center" vertical="center" wrapText="1"/>
    </xf>
    <xf numFmtId="165" fontId="0" fillId="0" borderId="0" xfId="0" applyNumberFormat="1"/>
    <xf numFmtId="0" fontId="11" fillId="0" borderId="8" xfId="0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4" fillId="13" borderId="2" xfId="0" applyFont="1" applyFill="1" applyBorder="1" applyAlignment="1">
      <alignment horizontal="center"/>
    </xf>
    <xf numFmtId="176" fontId="1" fillId="0" borderId="2" xfId="3" applyNumberFormat="1" applyFont="1" applyBorder="1" applyAlignment="1">
      <alignment horizontal="center"/>
    </xf>
    <xf numFmtId="176" fontId="1" fillId="0" borderId="8" xfId="3" applyNumberFormat="1" applyFont="1" applyBorder="1" applyAlignment="1">
      <alignment horizontal="center"/>
    </xf>
    <xf numFmtId="10" fontId="1" fillId="0" borderId="8" xfId="0" applyNumberFormat="1" applyFont="1" applyBorder="1" applyAlignment="1">
      <alignment horizontal="center"/>
    </xf>
    <xf numFmtId="10" fontId="1" fillId="0" borderId="2" xfId="0" applyNumberFormat="1" applyFont="1" applyBorder="1" applyAlignment="1">
      <alignment horizontal="center"/>
    </xf>
    <xf numFmtId="176" fontId="1" fillId="0" borderId="2" xfId="3" applyNumberFormat="1" applyFont="1" applyBorder="1" applyAlignment="1" applyProtection="1">
      <alignment horizontal="center" vertical="center" wrapText="1"/>
    </xf>
    <xf numFmtId="174" fontId="1" fillId="0" borderId="2" xfId="1" applyNumberFormat="1" applyFont="1" applyBorder="1" applyAlignment="1" applyProtection="1">
      <alignment horizontal="center" vertical="center" wrapText="1"/>
    </xf>
    <xf numFmtId="174" fontId="4" fillId="0" borderId="2" xfId="0" applyNumberFormat="1" applyFont="1" applyBorder="1" applyAlignment="1">
      <alignment horizontal="center" vertical="center"/>
    </xf>
    <xf numFmtId="176" fontId="1" fillId="0" borderId="8" xfId="3" applyNumberFormat="1" applyFont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176" fontId="1" fillId="9" borderId="8" xfId="3" applyNumberFormat="1" applyFont="1" applyFill="1" applyBorder="1" applyAlignment="1">
      <alignment horizontal="center" vertical="center"/>
    </xf>
    <xf numFmtId="176" fontId="4" fillId="0" borderId="2" xfId="3" applyNumberFormat="1" applyFont="1" applyBorder="1" applyAlignment="1">
      <alignment horizontal="center" vertical="center"/>
    </xf>
    <xf numFmtId="4" fontId="2" fillId="0" borderId="2" xfId="2" applyNumberFormat="1" applyFont="1" applyBorder="1" applyAlignment="1" applyProtection="1">
      <alignment horizontal="center" vertical="center"/>
    </xf>
    <xf numFmtId="0" fontId="2" fillId="0" borderId="8" xfId="0" applyFont="1" applyBorder="1" applyAlignment="1">
      <alignment horizontal="center" vertical="center"/>
    </xf>
    <xf numFmtId="170" fontId="4" fillId="0" borderId="8" xfId="1" applyNumberFormat="1" applyFont="1" applyBorder="1" applyAlignment="1">
      <alignment horizontal="center" vertical="center"/>
    </xf>
    <xf numFmtId="2" fontId="4" fillId="0" borderId="8" xfId="2" applyNumberFormat="1" applyFont="1" applyBorder="1" applyAlignment="1" applyProtection="1">
      <alignment horizontal="right" vertical="center"/>
    </xf>
    <xf numFmtId="4" fontId="4" fillId="0" borderId="2" xfId="2" applyNumberFormat="1" applyFont="1" applyBorder="1" applyAlignment="1" applyProtection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10" fontId="28" fillId="0" borderId="8" xfId="0" applyNumberFormat="1" applyFont="1" applyBorder="1" applyAlignment="1">
      <alignment horizontal="center" vertical="center" wrapText="1"/>
    </xf>
    <xf numFmtId="10" fontId="9" fillId="0" borderId="8" xfId="0" applyNumberFormat="1" applyFont="1" applyBorder="1" applyAlignment="1">
      <alignment horizontal="center" vertical="center" wrapText="1"/>
    </xf>
    <xf numFmtId="10" fontId="11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0" fontId="9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 wrapText="1"/>
    </xf>
    <xf numFmtId="177" fontId="28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9" fillId="16" borderId="8" xfId="0" applyFont="1" applyFill="1" applyBorder="1" applyAlignment="1">
      <alignment vertical="center" wrapText="1"/>
    </xf>
    <xf numFmtId="177" fontId="29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31" fillId="0" borderId="16" xfId="0" applyFont="1" applyBorder="1" applyAlignment="1">
      <alignment horizontal="center" vertical="center" wrapText="1"/>
    </xf>
    <xf numFmtId="176" fontId="11" fillId="0" borderId="16" xfId="0" applyNumberFormat="1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176" fontId="31" fillId="0" borderId="16" xfId="0" applyNumberFormat="1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9" fontId="25" fillId="0" borderId="8" xfId="0" applyNumberFormat="1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11" fillId="0" borderId="8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2" fontId="4" fillId="0" borderId="8" xfId="2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center"/>
    </xf>
    <xf numFmtId="0" fontId="5" fillId="4" borderId="8" xfId="4" applyFont="1" applyFill="1" applyBorder="1" applyAlignment="1">
      <alignment horizontal="center" vertical="center"/>
    </xf>
    <xf numFmtId="4" fontId="5" fillId="4" borderId="8" xfId="4" applyNumberFormat="1" applyFont="1" applyFill="1" applyBorder="1" applyAlignment="1">
      <alignment horizontal="center" vertical="center"/>
    </xf>
    <xf numFmtId="172" fontId="5" fillId="4" borderId="8" xfId="4" applyNumberFormat="1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4" borderId="8" xfId="4" applyFont="1" applyFill="1" applyBorder="1" applyAlignment="1">
      <alignment horizontal="center" vertical="center"/>
    </xf>
    <xf numFmtId="4" fontId="14" fillId="4" borderId="8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0" fontId="6" fillId="16" borderId="8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28" fillId="15" borderId="21" xfId="0" applyFont="1" applyFill="1" applyBorder="1" applyAlignment="1">
      <alignment horizontal="center" vertical="center" wrapText="1"/>
    </xf>
    <xf numFmtId="0" fontId="28" fillId="15" borderId="22" xfId="0" applyFont="1" applyFill="1" applyBorder="1" applyAlignment="1">
      <alignment horizontal="center" vertical="center" wrapText="1"/>
    </xf>
    <xf numFmtId="0" fontId="28" fillId="15" borderId="23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0" fontId="27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31" fillId="0" borderId="17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4" borderId="34" xfId="0" applyFill="1" applyBorder="1" applyAlignment="1">
      <alignment horizontal="center" vertical="top"/>
    </xf>
    <xf numFmtId="0" fontId="0" fillId="4" borderId="35" xfId="0" applyFill="1" applyBorder="1" applyAlignment="1">
      <alignment horizontal="center" vertical="top"/>
    </xf>
    <xf numFmtId="0" fontId="0" fillId="4" borderId="36" xfId="0" applyFill="1" applyBorder="1" applyAlignment="1">
      <alignment horizontal="center" vertical="top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4" fillId="10" borderId="8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11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center" vertical="center" wrapText="1"/>
    </xf>
    <xf numFmtId="10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13" borderId="9" xfId="0" applyFont="1" applyFill="1" applyBorder="1" applyAlignment="1">
      <alignment horizontal="left"/>
    </xf>
    <xf numFmtId="0" fontId="4" fillId="13" borderId="10" xfId="0" applyFont="1" applyFill="1" applyBorder="1" applyAlignment="1">
      <alignment horizontal="left"/>
    </xf>
    <xf numFmtId="0" fontId="4" fillId="13" borderId="11" xfId="0" applyFont="1" applyFill="1" applyBorder="1" applyAlignment="1">
      <alignment horizontal="left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0" fontId="3" fillId="14" borderId="8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/>
    </xf>
    <xf numFmtId="10" fontId="3" fillId="2" borderId="1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26" fillId="8" borderId="9" xfId="4" applyFont="1" applyFill="1" applyBorder="1" applyAlignment="1">
      <alignment horizontal="center" vertical="center" wrapText="1"/>
    </xf>
    <xf numFmtId="0" fontId="26" fillId="8" borderId="10" xfId="4" applyFont="1" applyFill="1" applyBorder="1" applyAlignment="1">
      <alignment horizontal="center" vertical="center" wrapText="1"/>
    </xf>
    <xf numFmtId="0" fontId="26" fillId="8" borderId="11" xfId="4" applyFont="1" applyFill="1" applyBorder="1" applyAlignment="1">
      <alignment horizontal="center" vertical="center" wrapText="1"/>
    </xf>
    <xf numFmtId="165" fontId="14" fillId="0" borderId="8" xfId="4" applyNumberFormat="1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165" fontId="14" fillId="0" borderId="9" xfId="4" applyNumberFormat="1" applyFont="1" applyBorder="1" applyAlignment="1">
      <alignment horizontal="center" vertical="center" wrapText="1"/>
    </xf>
    <xf numFmtId="165" fontId="14" fillId="0" borderId="10" xfId="4" applyNumberFormat="1" applyFont="1" applyBorder="1" applyAlignment="1">
      <alignment horizontal="center" vertical="center" wrapText="1"/>
    </xf>
    <xf numFmtId="165" fontId="14" fillId="0" borderId="11" xfId="4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26" fillId="4" borderId="8" xfId="4" applyFont="1" applyFill="1" applyBorder="1" applyAlignment="1">
      <alignment horizontal="center" vertical="center" wrapText="1"/>
    </xf>
    <xf numFmtId="0" fontId="5" fillId="4" borderId="8" xfId="4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 wrapText="1"/>
    </xf>
  </cellXfs>
  <cellStyles count="7">
    <cellStyle name="Moeda" xfId="2" builtinId="4"/>
    <cellStyle name="Moeda 2" xfId="6" xr:uid="{00000000-0005-0000-0000-000001000000}"/>
    <cellStyle name="Normal" xfId="0" builtinId="0"/>
    <cellStyle name="Normal 2" xfId="4" xr:uid="{00000000-0005-0000-0000-000003000000}"/>
    <cellStyle name="Porcentagem" xfId="3" builtinId="5"/>
    <cellStyle name="Porcentagem 2" xfId="5" xr:uid="{00000000-0005-0000-0000-000005000000}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1095375</xdr:colOff>
      <xdr:row>0</xdr:row>
      <xdr:rowOff>0</xdr:rowOff>
    </xdr:from>
    <xdr:to>
      <xdr:col>5</xdr:col>
      <xdr:colOff>566082</xdr:colOff>
      <xdr:row>1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8DC137C-D157-4AE9-B06A-37D54FE4AF7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0"/>
          <a:ext cx="813732" cy="66675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0</xdr:row>
      <xdr:rowOff>0</xdr:rowOff>
    </xdr:from>
    <xdr:to>
      <xdr:col>4</xdr:col>
      <xdr:colOff>32682</xdr:colOff>
      <xdr:row>0</xdr:row>
      <xdr:rowOff>666750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E7272C-5D57-401F-897C-C4074D7ECC8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2775" y="0"/>
          <a:ext cx="813732" cy="66675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358588</xdr:colOff>
      <xdr:row>0</xdr:row>
      <xdr:rowOff>11868</xdr:rowOff>
    </xdr:from>
    <xdr:to>
      <xdr:col>5</xdr:col>
      <xdr:colOff>67981</xdr:colOff>
      <xdr:row>0</xdr:row>
      <xdr:rowOff>431426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02809" y="11868"/>
          <a:ext cx="443378" cy="419558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0</xdr:rowOff>
    </xdr:from>
    <xdr:to>
      <xdr:col>4</xdr:col>
      <xdr:colOff>447675</xdr:colOff>
      <xdr:row>1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6F6BE94-BA7B-4FE8-B27A-5D6704DE162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5675" y="0"/>
          <a:ext cx="762000" cy="62865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0</xdr:row>
      <xdr:rowOff>0</xdr:rowOff>
    </xdr:from>
    <xdr:to>
      <xdr:col>5</xdr:col>
      <xdr:colOff>171450</xdr:colOff>
      <xdr:row>0</xdr:row>
      <xdr:rowOff>657225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37DC36-B89C-4001-A196-1731C587F55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6025" y="0"/>
          <a:ext cx="762000" cy="65722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F4BE6-9C19-45B3-A8D9-627BFC15B2BB}">
  <sheetPr>
    <tabColor rgb="FFFFFFFF"/>
    <pageSetUpPr fitToPage="1"/>
  </sheetPr>
  <dimension ref="A1:AD994"/>
  <sheetViews>
    <sheetView topLeftCell="A68" workbookViewId="0">
      <selection activeCell="E68" sqref="E68:J68"/>
    </sheetView>
  </sheetViews>
  <sheetFormatPr defaultColWidth="9" defaultRowHeight="15" x14ac:dyDescent="0.25"/>
  <cols>
    <col min="1" max="1" width="4.5703125" style="36" customWidth="1"/>
    <col min="2" max="2" width="5.85546875" style="36" customWidth="1"/>
    <col min="3" max="3" width="40" style="36" customWidth="1"/>
    <col min="4" max="4" width="10" style="36" customWidth="1"/>
    <col min="5" max="5" width="20.140625" style="36" customWidth="1"/>
    <col min="6" max="7" width="10.42578125" style="36" customWidth="1"/>
    <col min="8" max="8" width="11.42578125" style="36" customWidth="1"/>
    <col min="9" max="9" width="20" style="36" customWidth="1"/>
    <col min="10" max="10" width="33.85546875" style="36" customWidth="1"/>
    <col min="11" max="11" width="10.5703125" style="36" bestFit="1" customWidth="1"/>
    <col min="12" max="12" width="10.28515625" style="36" customWidth="1"/>
    <col min="13" max="15" width="11.28515625" style="36" customWidth="1"/>
    <col min="16" max="17" width="10.28515625" style="36" customWidth="1"/>
    <col min="18" max="16384" width="9" style="36"/>
  </cols>
  <sheetData>
    <row r="1" spans="1:30" ht="52.5" customHeight="1" x14ac:dyDescent="0.25">
      <c r="A1" s="192"/>
      <c r="B1" s="192"/>
      <c r="C1" s="192"/>
      <c r="D1" s="192"/>
      <c r="E1" s="192"/>
      <c r="F1" s="192"/>
      <c r="G1" s="192"/>
      <c r="H1" s="192"/>
      <c r="I1" s="192"/>
      <c r="J1" s="192"/>
    </row>
    <row r="2" spans="1:30" x14ac:dyDescent="0.25">
      <c r="A2" s="212" t="s">
        <v>8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30" x14ac:dyDescent="0.25">
      <c r="A3" s="192" t="s">
        <v>9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30" x14ac:dyDescent="0.25">
      <c r="A4" s="192" t="s">
        <v>10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30" x14ac:dyDescent="0.25">
      <c r="A5" s="192" t="s">
        <v>76</v>
      </c>
      <c r="B5" s="192"/>
      <c r="C5" s="192"/>
      <c r="D5" s="192"/>
      <c r="E5" s="192"/>
      <c r="F5" s="192"/>
      <c r="G5" s="192"/>
      <c r="H5" s="192"/>
      <c r="I5" s="192"/>
      <c r="J5" s="192"/>
    </row>
    <row r="7" spans="1:30" x14ac:dyDescent="0.25">
      <c r="A7" s="138"/>
      <c r="B7" s="213"/>
      <c r="C7" s="213"/>
      <c r="D7" s="213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</row>
    <row r="8" spans="1:30" ht="31.5" customHeight="1" x14ac:dyDescent="0.25">
      <c r="A8" s="138"/>
      <c r="B8" s="214" t="s">
        <v>222</v>
      </c>
      <c r="C8" s="214"/>
      <c r="D8" s="214"/>
      <c r="E8" s="214"/>
      <c r="F8" s="214"/>
      <c r="G8" s="214"/>
      <c r="H8" s="214"/>
      <c r="I8" s="214"/>
      <c r="J8" s="214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</row>
    <row r="9" spans="1:30" x14ac:dyDescent="0.25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</row>
    <row r="10" spans="1:30" x14ac:dyDescent="0.25">
      <c r="A10" s="138"/>
      <c r="B10" s="215" t="s">
        <v>223</v>
      </c>
      <c r="C10" s="216"/>
      <c r="D10" s="216"/>
      <c r="E10" s="216"/>
      <c r="F10" s="216"/>
      <c r="G10" s="216"/>
      <c r="H10" s="216"/>
      <c r="I10" s="216"/>
      <c r="J10" s="217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</row>
    <row r="11" spans="1:30" x14ac:dyDescent="0.2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</row>
    <row r="12" spans="1:30" ht="24.75" customHeight="1" x14ac:dyDescent="0.25">
      <c r="A12" s="138"/>
      <c r="B12" s="218" t="s">
        <v>157</v>
      </c>
      <c r="C12" s="218"/>
      <c r="D12" s="218"/>
      <c r="E12" s="219" t="s">
        <v>158</v>
      </c>
      <c r="F12" s="219"/>
      <c r="G12" s="219"/>
      <c r="H12" s="219"/>
      <c r="I12" s="147" t="s">
        <v>159</v>
      </c>
      <c r="J12" s="148" t="s">
        <v>158</v>
      </c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</row>
    <row r="13" spans="1:30" ht="30" x14ac:dyDescent="0.25">
      <c r="A13" s="138"/>
      <c r="B13" s="218" t="s">
        <v>160</v>
      </c>
      <c r="C13" s="218"/>
      <c r="D13" s="218"/>
      <c r="E13" s="219" t="s">
        <v>161</v>
      </c>
      <c r="F13" s="219"/>
      <c r="G13" s="219"/>
      <c r="H13" s="219"/>
      <c r="I13" s="147" t="s">
        <v>162</v>
      </c>
      <c r="J13" s="148" t="s">
        <v>163</v>
      </c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</row>
    <row r="14" spans="1:30" x14ac:dyDescent="0.25">
      <c r="A14" s="138"/>
      <c r="B14" s="218" t="s">
        <v>164</v>
      </c>
      <c r="C14" s="218"/>
      <c r="D14" s="218"/>
      <c r="E14" s="219" t="s">
        <v>165</v>
      </c>
      <c r="F14" s="219"/>
      <c r="G14" s="219"/>
      <c r="H14" s="219"/>
      <c r="I14" s="147" t="s">
        <v>166</v>
      </c>
      <c r="J14" s="148" t="s">
        <v>167</v>
      </c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</row>
    <row r="15" spans="1:30" ht="30" x14ac:dyDescent="0.25">
      <c r="A15" s="138"/>
      <c r="B15" s="218" t="s">
        <v>168</v>
      </c>
      <c r="C15" s="218"/>
      <c r="D15" s="218"/>
      <c r="E15" s="219" t="s">
        <v>169</v>
      </c>
      <c r="F15" s="219"/>
      <c r="G15" s="219"/>
      <c r="H15" s="219"/>
      <c r="I15" s="147" t="s">
        <v>170</v>
      </c>
      <c r="J15" s="148" t="s">
        <v>171</v>
      </c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</row>
    <row r="16" spans="1:30" x14ac:dyDescent="0.25">
      <c r="A16" s="138"/>
      <c r="B16" s="218" t="s">
        <v>172</v>
      </c>
      <c r="C16" s="218"/>
      <c r="D16" s="218"/>
      <c r="E16" s="219" t="s">
        <v>173</v>
      </c>
      <c r="F16" s="219"/>
      <c r="G16" s="219"/>
      <c r="H16" s="219"/>
      <c r="I16" s="147" t="s">
        <v>248</v>
      </c>
      <c r="J16" s="148" t="s">
        <v>174</v>
      </c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</row>
    <row r="17" spans="1:30" x14ac:dyDescent="0.25">
      <c r="A17" s="138"/>
      <c r="B17" s="218" t="s">
        <v>249</v>
      </c>
      <c r="C17" s="218"/>
      <c r="D17" s="218"/>
      <c r="E17" s="240" t="s">
        <v>290</v>
      </c>
      <c r="F17" s="240"/>
      <c r="G17" s="240"/>
      <c r="H17" s="240"/>
      <c r="I17" s="172" t="s">
        <v>247</v>
      </c>
      <c r="J17" s="173" t="s">
        <v>246</v>
      </c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</row>
    <row r="18" spans="1:30" x14ac:dyDescent="0.25">
      <c r="A18" s="138"/>
      <c r="B18" s="243" t="s">
        <v>261</v>
      </c>
      <c r="C18" s="244"/>
      <c r="D18" s="244"/>
      <c r="E18" s="245" t="s">
        <v>262</v>
      </c>
      <c r="F18" s="245"/>
      <c r="G18" s="245"/>
      <c r="H18" s="245"/>
      <c r="I18" s="174" t="s">
        <v>263</v>
      </c>
      <c r="J18" s="175" t="s">
        <v>264</v>
      </c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</row>
    <row r="19" spans="1:30" x14ac:dyDescent="0.25">
      <c r="A19" s="138"/>
      <c r="B19" s="218" t="s">
        <v>258</v>
      </c>
      <c r="C19" s="218"/>
      <c r="D19" s="218"/>
      <c r="E19" s="241" t="s">
        <v>259</v>
      </c>
      <c r="F19" s="241"/>
      <c r="G19" s="241"/>
      <c r="H19" s="242"/>
      <c r="I19" s="176" t="s">
        <v>260</v>
      </c>
      <c r="J19" s="177">
        <v>12</v>
      </c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</row>
    <row r="20" spans="1:30" x14ac:dyDescent="0.25">
      <c r="A20" s="138"/>
      <c r="B20" s="222" t="s">
        <v>224</v>
      </c>
      <c r="C20" s="222"/>
      <c r="D20" s="222"/>
      <c r="E20" s="222"/>
      <c r="F20" s="222"/>
      <c r="G20" s="222"/>
      <c r="H20" s="222"/>
      <c r="I20" s="222"/>
      <c r="J20" s="222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</row>
    <row r="21" spans="1:30" x14ac:dyDescent="0.25">
      <c r="A21" s="138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</row>
    <row r="22" spans="1:30" x14ac:dyDescent="0.25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</row>
    <row r="23" spans="1:30" ht="21.75" customHeight="1" x14ac:dyDescent="0.25">
      <c r="A23" s="138"/>
      <c r="B23" s="221" t="s">
        <v>175</v>
      </c>
      <c r="C23" s="221"/>
      <c r="D23" s="221"/>
      <c r="E23" s="221"/>
      <c r="F23" s="221"/>
      <c r="G23" s="221"/>
      <c r="H23" s="221"/>
      <c r="I23" s="221"/>
      <c r="J23" s="221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</row>
    <row r="24" spans="1:30" ht="21.75" customHeight="1" x14ac:dyDescent="0.25">
      <c r="A24" s="138"/>
      <c r="B24" s="142">
        <v>6</v>
      </c>
      <c r="C24" s="149" t="s">
        <v>176</v>
      </c>
      <c r="D24" s="142" t="s">
        <v>45</v>
      </c>
      <c r="E24" s="211" t="s">
        <v>177</v>
      </c>
      <c r="F24" s="211"/>
      <c r="G24" s="211"/>
      <c r="H24" s="211"/>
      <c r="I24" s="211"/>
      <c r="J24" s="211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</row>
    <row r="25" spans="1:30" ht="30.75" customHeight="1" x14ac:dyDescent="0.25">
      <c r="A25" s="138"/>
      <c r="B25" s="142" t="s">
        <v>14</v>
      </c>
      <c r="C25" s="149" t="s">
        <v>178</v>
      </c>
      <c r="D25" s="150">
        <v>4.8399999999999999E-2</v>
      </c>
      <c r="E25" s="223" t="s">
        <v>179</v>
      </c>
      <c r="F25" s="223"/>
      <c r="G25" s="223"/>
      <c r="H25" s="223"/>
      <c r="I25" s="223"/>
      <c r="J25" s="223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</row>
    <row r="26" spans="1:30" ht="30.75" customHeight="1" x14ac:dyDescent="0.25">
      <c r="A26" s="138"/>
      <c r="B26" s="142" t="s">
        <v>16</v>
      </c>
      <c r="C26" s="149" t="s">
        <v>52</v>
      </c>
      <c r="D26" s="150">
        <v>5.3900000000000003E-2</v>
      </c>
      <c r="E26" s="223"/>
      <c r="F26" s="223"/>
      <c r="G26" s="223"/>
      <c r="H26" s="223"/>
      <c r="I26" s="223"/>
      <c r="J26" s="223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</row>
    <row r="27" spans="1:30" ht="33.75" customHeight="1" x14ac:dyDescent="0.25">
      <c r="A27" s="138"/>
      <c r="B27" s="142" t="s">
        <v>18</v>
      </c>
      <c r="C27" s="149" t="s">
        <v>47</v>
      </c>
      <c r="D27" s="151">
        <f>D28+D32+D33</f>
        <v>6.6500000000000004E-2</v>
      </c>
      <c r="E27" s="211" t="s">
        <v>226</v>
      </c>
      <c r="F27" s="211"/>
      <c r="G27" s="211"/>
      <c r="H27" s="224" t="s">
        <v>281</v>
      </c>
      <c r="I27" s="224"/>
      <c r="J27" s="224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</row>
    <row r="28" spans="1:30" ht="42" customHeight="1" x14ac:dyDescent="0.25">
      <c r="A28" s="138"/>
      <c r="B28" s="144" t="s">
        <v>180</v>
      </c>
      <c r="C28" s="143" t="s">
        <v>181</v>
      </c>
      <c r="D28" s="152">
        <f>D29</f>
        <v>3.6499999999999998E-2</v>
      </c>
      <c r="E28" s="145" t="s">
        <v>225</v>
      </c>
      <c r="F28" s="142" t="s">
        <v>227</v>
      </c>
      <c r="G28" s="142" t="s">
        <v>228</v>
      </c>
      <c r="H28" s="224"/>
      <c r="I28" s="224"/>
      <c r="J28" s="224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</row>
    <row r="29" spans="1:30" ht="42" customHeight="1" x14ac:dyDescent="0.25">
      <c r="A29" s="138"/>
      <c r="B29" s="143" t="s">
        <v>182</v>
      </c>
      <c r="C29" s="143" t="s">
        <v>183</v>
      </c>
      <c r="D29" s="151">
        <f>SUM(D30:D31)</f>
        <v>3.6499999999999998E-2</v>
      </c>
      <c r="E29" s="162" t="s">
        <v>225</v>
      </c>
      <c r="F29" s="191">
        <v>6.4999999999999997E-3</v>
      </c>
      <c r="G29" s="191">
        <v>0.03</v>
      </c>
      <c r="H29" s="224"/>
      <c r="I29" s="224"/>
      <c r="J29" s="224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</row>
    <row r="30" spans="1:30" ht="42" customHeight="1" x14ac:dyDescent="0.25">
      <c r="A30" s="138"/>
      <c r="B30" s="143" t="s">
        <v>283</v>
      </c>
      <c r="C30" s="143" t="str">
        <f>_xlfn.CONCAT(F28,E28)</f>
        <v>Pis Cumulativo</v>
      </c>
      <c r="D30" s="152">
        <f>VLOOKUP(E28,E29:G31,2)</f>
        <v>6.4999999999999997E-3</v>
      </c>
      <c r="E30" s="162" t="s">
        <v>229</v>
      </c>
      <c r="F30" s="191">
        <v>1.6500000000000001E-2</v>
      </c>
      <c r="G30" s="191">
        <v>7.5999999999999998E-2</v>
      </c>
      <c r="H30" s="224"/>
      <c r="I30" s="224"/>
      <c r="J30" s="224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</row>
    <row r="31" spans="1:30" ht="28.5" customHeight="1" x14ac:dyDescent="0.25">
      <c r="A31" s="138"/>
      <c r="B31" s="143" t="s">
        <v>284</v>
      </c>
      <c r="C31" s="143" t="str">
        <f>_xlfn.CONCAT(G28,E28)</f>
        <v>Cofins Cumulativo</v>
      </c>
      <c r="D31" s="152">
        <f>VLOOKUP(E28,E29:G31,3)</f>
        <v>0.03</v>
      </c>
      <c r="E31" s="162" t="s">
        <v>231</v>
      </c>
      <c r="F31" s="191">
        <v>1.6500000000000001E-2</v>
      </c>
      <c r="G31" s="191">
        <v>7.5999999999999998E-2</v>
      </c>
      <c r="H31" s="224"/>
      <c r="I31" s="224"/>
      <c r="J31" s="224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</row>
    <row r="32" spans="1:30" ht="36" customHeight="1" x14ac:dyDescent="0.25">
      <c r="A32" s="138"/>
      <c r="B32" s="144" t="s">
        <v>184</v>
      </c>
      <c r="C32" s="143" t="s">
        <v>190</v>
      </c>
      <c r="D32" s="150">
        <v>0.03</v>
      </c>
      <c r="E32" s="142" t="s">
        <v>185</v>
      </c>
      <c r="F32" s="145" t="s">
        <v>291</v>
      </c>
      <c r="G32" s="225" t="s">
        <v>238</v>
      </c>
      <c r="H32" s="225"/>
      <c r="I32" s="225"/>
      <c r="J32" s="225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</row>
    <row r="33" spans="1:30" ht="30.75" customHeight="1" x14ac:dyDescent="0.25">
      <c r="A33" s="138"/>
      <c r="B33" s="144" t="s">
        <v>186</v>
      </c>
      <c r="C33" s="146" t="s">
        <v>187</v>
      </c>
      <c r="D33" s="150">
        <v>0</v>
      </c>
      <c r="E33" s="220" t="s">
        <v>188</v>
      </c>
      <c r="F33" s="220"/>
      <c r="G33" s="220"/>
      <c r="H33" s="220"/>
      <c r="I33" s="220"/>
      <c r="J33" s="220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</row>
    <row r="34" spans="1:30" ht="30.75" customHeight="1" x14ac:dyDescent="0.25">
      <c r="A34" s="138"/>
      <c r="B34" s="221" t="s">
        <v>189</v>
      </c>
      <c r="C34" s="221"/>
      <c r="D34" s="151">
        <f>SUM(D25:D27)</f>
        <v>0.16880000000000001</v>
      </c>
      <c r="E34" s="228" t="s">
        <v>190</v>
      </c>
      <c r="F34" s="229"/>
      <c r="G34" s="229"/>
      <c r="H34" s="229"/>
      <c r="I34" s="229"/>
      <c r="J34" s="230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</row>
    <row r="35" spans="1:30" ht="32.25" customHeight="1" x14ac:dyDescent="0.25">
      <c r="A35" s="138"/>
      <c r="B35" s="153"/>
      <c r="C35" s="153"/>
      <c r="D35" s="154"/>
      <c r="E35" s="155"/>
      <c r="F35" s="155"/>
      <c r="G35" s="155"/>
      <c r="H35" s="155"/>
      <c r="I35" s="155"/>
      <c r="J35" s="155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</row>
    <row r="36" spans="1:30" ht="24" customHeight="1" x14ac:dyDescent="0.25">
      <c r="A36" s="138"/>
      <c r="B36" s="221" t="s">
        <v>191</v>
      </c>
      <c r="C36" s="221"/>
      <c r="D36" s="221"/>
      <c r="E36" s="221"/>
      <c r="F36" s="221"/>
      <c r="G36" s="231"/>
      <c r="H36" s="231"/>
      <c r="I36" s="231"/>
      <c r="J36" s="231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</row>
    <row r="37" spans="1:30" x14ac:dyDescent="0.25">
      <c r="A37" s="138"/>
      <c r="B37" s="142" t="s">
        <v>100</v>
      </c>
      <c r="C37" s="149" t="s">
        <v>176</v>
      </c>
      <c r="D37" s="142" t="s">
        <v>45</v>
      </c>
      <c r="E37" s="211" t="s">
        <v>177</v>
      </c>
      <c r="F37" s="211"/>
      <c r="G37" s="211"/>
      <c r="H37" s="211"/>
      <c r="I37" s="211"/>
      <c r="J37" s="211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</row>
    <row r="38" spans="1:30" ht="28.5" customHeight="1" x14ac:dyDescent="0.25">
      <c r="A38" s="138"/>
      <c r="B38" s="144" t="s">
        <v>14</v>
      </c>
      <c r="C38" s="143" t="s">
        <v>192</v>
      </c>
      <c r="D38" s="152">
        <f>IF(F38="SIM",0%,"20"%)</f>
        <v>0.2</v>
      </c>
      <c r="E38" s="142" t="s">
        <v>232</v>
      </c>
      <c r="F38" s="145" t="s">
        <v>230</v>
      </c>
      <c r="G38" s="193" t="s">
        <v>234</v>
      </c>
      <c r="H38" s="194"/>
      <c r="I38" s="194"/>
      <c r="J38" s="195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</row>
    <row r="39" spans="1:30" ht="28.5" customHeight="1" x14ac:dyDescent="0.25">
      <c r="A39" s="138"/>
      <c r="B39" s="144" t="s">
        <v>16</v>
      </c>
      <c r="C39" s="143" t="s">
        <v>196</v>
      </c>
      <c r="D39" s="156">
        <v>2.5000000000000001E-2</v>
      </c>
      <c r="E39" s="205" t="s">
        <v>194</v>
      </c>
      <c r="F39" s="208">
        <v>515</v>
      </c>
      <c r="G39" s="196"/>
      <c r="H39" s="197"/>
      <c r="I39" s="197"/>
      <c r="J39" s="19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</row>
    <row r="40" spans="1:30" ht="15" customHeight="1" x14ac:dyDescent="0.25">
      <c r="A40" s="138"/>
      <c r="B40" s="144" t="s">
        <v>19</v>
      </c>
      <c r="C40" s="146" t="s">
        <v>193</v>
      </c>
      <c r="D40" s="156">
        <v>1.4999999999999999E-2</v>
      </c>
      <c r="E40" s="206"/>
      <c r="F40" s="209"/>
      <c r="G40" s="196"/>
      <c r="H40" s="197"/>
      <c r="I40" s="197"/>
      <c r="J40" s="19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</row>
    <row r="41" spans="1:30" x14ac:dyDescent="0.25">
      <c r="A41" s="138"/>
      <c r="B41" s="144" t="s">
        <v>32</v>
      </c>
      <c r="C41" s="146" t="s">
        <v>195</v>
      </c>
      <c r="D41" s="156">
        <v>0.01</v>
      </c>
      <c r="E41" s="206"/>
      <c r="F41" s="209"/>
      <c r="G41" s="196"/>
      <c r="H41" s="197"/>
      <c r="I41" s="197"/>
      <c r="J41" s="19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</row>
    <row r="42" spans="1:30" x14ac:dyDescent="0.25">
      <c r="A42" s="138"/>
      <c r="B42" s="144" t="s">
        <v>35</v>
      </c>
      <c r="C42" s="143" t="s">
        <v>31</v>
      </c>
      <c r="D42" s="156">
        <v>2E-3</v>
      </c>
      <c r="E42" s="206"/>
      <c r="F42" s="209"/>
      <c r="G42" s="196"/>
      <c r="H42" s="197"/>
      <c r="I42" s="197"/>
      <c r="J42" s="19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</row>
    <row r="43" spans="1:30" x14ac:dyDescent="0.25">
      <c r="A43" s="138"/>
      <c r="B43" s="144" t="s">
        <v>36</v>
      </c>
      <c r="C43" s="143" t="s">
        <v>34</v>
      </c>
      <c r="D43" s="156">
        <v>0.08</v>
      </c>
      <c r="E43" s="206"/>
      <c r="F43" s="209"/>
      <c r="G43" s="196"/>
      <c r="H43" s="197"/>
      <c r="I43" s="197"/>
      <c r="J43" s="19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</row>
    <row r="44" spans="1:30" x14ac:dyDescent="0.25">
      <c r="A44" s="138"/>
      <c r="B44" s="144" t="s">
        <v>33</v>
      </c>
      <c r="C44" s="143" t="s">
        <v>37</v>
      </c>
      <c r="D44" s="156">
        <v>6.0000000000000001E-3</v>
      </c>
      <c r="E44" s="207"/>
      <c r="F44" s="210"/>
      <c r="G44" s="199"/>
      <c r="H44" s="200"/>
      <c r="I44" s="200"/>
      <c r="J44" s="201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</row>
    <row r="45" spans="1:30" x14ac:dyDescent="0.25">
      <c r="A45" s="138"/>
      <c r="B45" s="144" t="s">
        <v>18</v>
      </c>
      <c r="C45" s="143" t="s">
        <v>233</v>
      </c>
      <c r="D45" s="152">
        <f>F45*H45</f>
        <v>0.03</v>
      </c>
      <c r="E45" s="142" t="s">
        <v>197</v>
      </c>
      <c r="F45" s="150">
        <v>0.03</v>
      </c>
      <c r="G45" s="142" t="s">
        <v>198</v>
      </c>
      <c r="H45" s="157">
        <v>1</v>
      </c>
      <c r="I45" s="226" t="s">
        <v>199</v>
      </c>
      <c r="J45" s="226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 ht="30" customHeight="1" x14ac:dyDescent="0.25">
      <c r="A46" s="138"/>
      <c r="B46" s="144" t="s">
        <v>200</v>
      </c>
      <c r="C46" s="143" t="s">
        <v>201</v>
      </c>
      <c r="D46" s="156">
        <v>0</v>
      </c>
      <c r="E46" s="227" t="s">
        <v>202</v>
      </c>
      <c r="F46" s="227"/>
      <c r="G46" s="227"/>
      <c r="H46" s="227"/>
      <c r="I46" s="227"/>
      <c r="J46" s="227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</row>
    <row r="47" spans="1:30" ht="25.5" customHeight="1" x14ac:dyDescent="0.25">
      <c r="A47" s="138"/>
      <c r="B47" s="221" t="s">
        <v>203</v>
      </c>
      <c r="C47" s="221"/>
      <c r="D47" s="151">
        <f>SUM(D38:D46)</f>
        <v>0.36799999999999999</v>
      </c>
      <c r="E47" s="202"/>
      <c r="F47" s="203"/>
      <c r="G47" s="203"/>
      <c r="H47" s="203"/>
      <c r="I47" s="203"/>
      <c r="J47" s="204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</row>
    <row r="48" spans="1:30" ht="37.5" customHeight="1" x14ac:dyDescent="0.25">
      <c r="A48" s="138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</row>
    <row r="49" spans="1:30" ht="23.25" customHeight="1" x14ac:dyDescent="0.25">
      <c r="A49" s="138"/>
      <c r="B49" s="221" t="s">
        <v>111</v>
      </c>
      <c r="C49" s="221"/>
      <c r="D49" s="221"/>
      <c r="E49" s="221"/>
      <c r="F49" s="221"/>
      <c r="G49" s="221"/>
      <c r="H49" s="221"/>
      <c r="I49" s="221"/>
      <c r="J49" s="221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</row>
    <row r="50" spans="1:30" ht="23.25" customHeight="1" x14ac:dyDescent="0.25">
      <c r="A50" s="138"/>
      <c r="B50" s="142" t="s">
        <v>235</v>
      </c>
      <c r="C50" s="221" t="s">
        <v>176</v>
      </c>
      <c r="D50" s="221"/>
      <c r="E50" s="211" t="s">
        <v>177</v>
      </c>
      <c r="F50" s="211"/>
      <c r="G50" s="211"/>
      <c r="H50" s="211"/>
      <c r="I50" s="211"/>
      <c r="J50" s="211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31.5" customHeight="1" x14ac:dyDescent="0.25">
      <c r="A51" s="138"/>
      <c r="B51" s="144" t="s">
        <v>14</v>
      </c>
      <c r="C51" s="143" t="s">
        <v>245</v>
      </c>
      <c r="D51" s="170">
        <v>3024.99</v>
      </c>
      <c r="E51" s="220" t="s">
        <v>250</v>
      </c>
      <c r="F51" s="220"/>
      <c r="G51" s="220"/>
      <c r="H51" s="220"/>
      <c r="I51" s="220"/>
      <c r="J51" s="220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</row>
    <row r="52" spans="1:30" ht="31.5" customHeight="1" x14ac:dyDescent="0.25">
      <c r="A52" s="138"/>
      <c r="B52" s="144" t="s">
        <v>16</v>
      </c>
      <c r="C52" s="143" t="s">
        <v>252</v>
      </c>
      <c r="D52" s="171">
        <v>0.3</v>
      </c>
      <c r="E52" s="220" t="s">
        <v>251</v>
      </c>
      <c r="F52" s="220"/>
      <c r="G52" s="220"/>
      <c r="H52" s="220"/>
      <c r="I52" s="220"/>
      <c r="J52" s="220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</row>
    <row r="53" spans="1:30" ht="31.5" customHeight="1" x14ac:dyDescent="0.25">
      <c r="A53" s="138"/>
      <c r="B53" s="144" t="s">
        <v>18</v>
      </c>
      <c r="C53" s="146" t="s">
        <v>236</v>
      </c>
      <c r="D53" s="158"/>
      <c r="E53" s="220" t="s">
        <v>237</v>
      </c>
      <c r="F53" s="220"/>
      <c r="G53" s="220"/>
      <c r="H53" s="220"/>
      <c r="I53" s="220"/>
      <c r="J53" s="220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</row>
    <row r="54" spans="1:30" ht="37.5" customHeight="1" x14ac:dyDescent="0.25">
      <c r="A54" s="138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</row>
    <row r="55" spans="1:30" ht="23.25" customHeight="1" x14ac:dyDescent="0.25">
      <c r="A55" s="138"/>
      <c r="B55" s="221" t="s">
        <v>114</v>
      </c>
      <c r="C55" s="221"/>
      <c r="D55" s="221"/>
      <c r="E55" s="221"/>
      <c r="F55" s="221"/>
      <c r="G55" s="221"/>
      <c r="H55" s="221"/>
      <c r="I55" s="221"/>
      <c r="J55" s="221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</row>
    <row r="56" spans="1:30" ht="23.25" customHeight="1" x14ac:dyDescent="0.25">
      <c r="A56" s="138"/>
      <c r="B56" s="142" t="s">
        <v>101</v>
      </c>
      <c r="C56" s="221" t="s">
        <v>176</v>
      </c>
      <c r="D56" s="221"/>
      <c r="E56" s="211" t="s">
        <v>177</v>
      </c>
      <c r="F56" s="211"/>
      <c r="G56" s="211"/>
      <c r="H56" s="211"/>
      <c r="I56" s="211"/>
      <c r="J56" s="211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</row>
    <row r="57" spans="1:30" ht="31.5" customHeight="1" x14ac:dyDescent="0.25">
      <c r="A57" s="138"/>
      <c r="B57" s="144" t="s">
        <v>14</v>
      </c>
      <c r="C57" s="143" t="s">
        <v>204</v>
      </c>
      <c r="D57" s="169">
        <v>4.3</v>
      </c>
      <c r="E57" s="220" t="s">
        <v>253</v>
      </c>
      <c r="F57" s="220"/>
      <c r="G57" s="220"/>
      <c r="H57" s="220"/>
      <c r="I57" s="220"/>
      <c r="J57" s="220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</row>
    <row r="58" spans="1:30" ht="31.5" customHeight="1" x14ac:dyDescent="0.25">
      <c r="A58" s="138"/>
      <c r="B58" s="144" t="s">
        <v>16</v>
      </c>
      <c r="C58" s="143" t="s">
        <v>205</v>
      </c>
      <c r="D58" s="169">
        <v>20</v>
      </c>
      <c r="E58" s="220" t="s">
        <v>254</v>
      </c>
      <c r="F58" s="220"/>
      <c r="G58" s="220"/>
      <c r="H58" s="220"/>
      <c r="I58" s="220"/>
      <c r="J58" s="220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</row>
    <row r="59" spans="1:30" ht="31.5" customHeight="1" x14ac:dyDescent="0.25">
      <c r="A59" s="138"/>
      <c r="B59" s="144" t="s">
        <v>18</v>
      </c>
      <c r="C59" s="146" t="s">
        <v>236</v>
      </c>
      <c r="D59" s="146"/>
      <c r="E59" s="220" t="s">
        <v>237</v>
      </c>
      <c r="F59" s="220"/>
      <c r="G59" s="220"/>
      <c r="H59" s="220"/>
      <c r="I59" s="220"/>
      <c r="J59" s="220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</row>
    <row r="60" spans="1:30" ht="31.5" customHeight="1" x14ac:dyDescent="0.25">
      <c r="A60" s="138"/>
      <c r="B60" s="144" t="s">
        <v>19</v>
      </c>
      <c r="C60" s="146" t="s">
        <v>236</v>
      </c>
      <c r="D60" s="146"/>
      <c r="E60" s="220" t="s">
        <v>237</v>
      </c>
      <c r="F60" s="220"/>
      <c r="G60" s="220"/>
      <c r="H60" s="220"/>
      <c r="I60" s="220"/>
      <c r="J60" s="220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</row>
    <row r="61" spans="1:30" ht="27" customHeight="1" x14ac:dyDescent="0.25">
      <c r="A61" s="13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</row>
    <row r="62" spans="1:30" ht="25.5" customHeight="1" x14ac:dyDescent="0.25">
      <c r="A62" s="138"/>
      <c r="B62" s="221" t="s">
        <v>206</v>
      </c>
      <c r="C62" s="221"/>
      <c r="D62" s="221"/>
      <c r="E62" s="221"/>
      <c r="F62" s="221"/>
      <c r="G62" s="221"/>
      <c r="H62" s="221"/>
      <c r="I62" s="221"/>
      <c r="J62" s="221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</row>
    <row r="63" spans="1:30" ht="25.5" customHeight="1" x14ac:dyDescent="0.25">
      <c r="A63" s="138"/>
      <c r="B63" s="142">
        <v>3</v>
      </c>
      <c r="C63" s="149" t="s">
        <v>176</v>
      </c>
      <c r="D63" s="142" t="s">
        <v>45</v>
      </c>
      <c r="E63" s="211" t="s">
        <v>207</v>
      </c>
      <c r="F63" s="211"/>
      <c r="G63" s="211"/>
      <c r="H63" s="211"/>
      <c r="I63" s="211"/>
      <c r="J63" s="211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</row>
    <row r="64" spans="1:30" ht="25.5" customHeight="1" x14ac:dyDescent="0.25">
      <c r="A64" s="138"/>
      <c r="B64" s="144" t="s">
        <v>14</v>
      </c>
      <c r="C64" s="143" t="s">
        <v>41</v>
      </c>
      <c r="D64" s="178">
        <f>((1/12)*85%)</f>
        <v>7.0833333333333331E-2</v>
      </c>
      <c r="E64" s="220" t="s">
        <v>255</v>
      </c>
      <c r="F64" s="220"/>
      <c r="G64" s="220"/>
      <c r="H64" s="220"/>
      <c r="I64" s="220"/>
      <c r="J64" s="220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</row>
    <row r="65" spans="1:30" ht="25.5" customHeight="1" x14ac:dyDescent="0.25">
      <c r="A65" s="138"/>
      <c r="B65" s="144" t="s">
        <v>16</v>
      </c>
      <c r="C65" s="143" t="s">
        <v>208</v>
      </c>
      <c r="D65" s="179">
        <f>D43</f>
        <v>0.08</v>
      </c>
      <c r="E65" s="220" t="s">
        <v>239</v>
      </c>
      <c r="F65" s="220"/>
      <c r="G65" s="220"/>
      <c r="H65" s="220"/>
      <c r="I65" s="220"/>
      <c r="J65" s="220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</row>
    <row r="66" spans="1:30" ht="25.5" customHeight="1" x14ac:dyDescent="0.25">
      <c r="A66" s="138"/>
      <c r="B66" s="144" t="s">
        <v>18</v>
      </c>
      <c r="C66" s="143" t="s">
        <v>209</v>
      </c>
      <c r="D66" s="179">
        <f>(40%*D65)*85%</f>
        <v>2.7199999999999998E-2</v>
      </c>
      <c r="E66" s="220" t="s">
        <v>256</v>
      </c>
      <c r="F66" s="220"/>
      <c r="G66" s="220"/>
      <c r="H66" s="220"/>
      <c r="I66" s="220"/>
      <c r="J66" s="220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</row>
    <row r="67" spans="1:30" ht="25.5" customHeight="1" x14ac:dyDescent="0.25">
      <c r="A67" s="138"/>
      <c r="B67" s="144" t="s">
        <v>19</v>
      </c>
      <c r="C67" s="143" t="s">
        <v>210</v>
      </c>
      <c r="D67" s="178">
        <f>((7/30)/12)*15%</f>
        <v>2.9166666666666668E-3</v>
      </c>
      <c r="E67" s="220" t="s">
        <v>292</v>
      </c>
      <c r="F67" s="220"/>
      <c r="G67" s="220"/>
      <c r="H67" s="220"/>
      <c r="I67" s="220"/>
      <c r="J67" s="220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</row>
    <row r="68" spans="1:30" ht="25.5" customHeight="1" x14ac:dyDescent="0.25">
      <c r="A68" s="138"/>
      <c r="B68" s="144" t="s">
        <v>32</v>
      </c>
      <c r="C68" s="143" t="s">
        <v>211</v>
      </c>
      <c r="D68" s="179">
        <f>D47</f>
        <v>0.36799999999999999</v>
      </c>
      <c r="E68" s="220" t="s">
        <v>257</v>
      </c>
      <c r="F68" s="220"/>
      <c r="G68" s="220"/>
      <c r="H68" s="220"/>
      <c r="I68" s="220"/>
      <c r="J68" s="220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</row>
    <row r="69" spans="1:30" ht="25.5" customHeight="1" x14ac:dyDescent="0.25">
      <c r="A69" s="138"/>
      <c r="B69" s="144" t="s">
        <v>33</v>
      </c>
      <c r="C69" s="143" t="s">
        <v>212</v>
      </c>
      <c r="D69" s="179">
        <f>(40%*8%)*15%</f>
        <v>4.7999999999999996E-3</v>
      </c>
      <c r="E69" s="220" t="s">
        <v>256</v>
      </c>
      <c r="F69" s="220"/>
      <c r="G69" s="220"/>
      <c r="H69" s="220"/>
      <c r="I69" s="220"/>
      <c r="J69" s="220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</row>
    <row r="70" spans="1:30" ht="25.5" customHeight="1" thickBot="1" x14ac:dyDescent="0.3">
      <c r="A70" s="138"/>
      <c r="B70" s="139"/>
      <c r="C70" s="139"/>
      <c r="D70" s="139"/>
      <c r="E70" s="139"/>
      <c r="F70" s="139"/>
      <c r="G70" s="139"/>
      <c r="H70" s="139"/>
      <c r="I70" s="139"/>
      <c r="J70" s="139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</row>
    <row r="71" spans="1:30" ht="26.25" customHeight="1" thickBot="1" x14ac:dyDescent="0.3">
      <c r="A71" s="140"/>
      <c r="B71" s="232" t="s">
        <v>110</v>
      </c>
      <c r="C71" s="233"/>
      <c r="D71" s="233"/>
      <c r="E71" s="233"/>
      <c r="F71" s="233"/>
      <c r="G71" s="233"/>
      <c r="H71" s="233"/>
      <c r="I71" s="233"/>
      <c r="J71" s="234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</row>
    <row r="72" spans="1:30" ht="36" customHeight="1" thickBot="1" x14ac:dyDescent="0.3">
      <c r="A72" s="140"/>
      <c r="B72" s="159">
        <v>4</v>
      </c>
      <c r="C72" s="160" t="s">
        <v>176</v>
      </c>
      <c r="D72" s="159" t="s">
        <v>45</v>
      </c>
      <c r="E72" s="165" t="s">
        <v>213</v>
      </c>
      <c r="F72" s="252" t="s">
        <v>207</v>
      </c>
      <c r="G72" s="253"/>
      <c r="H72" s="253"/>
      <c r="I72" s="253"/>
      <c r="J72" s="254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</row>
    <row r="73" spans="1:30" ht="76.5" customHeight="1" thickBot="1" x14ac:dyDescent="0.3">
      <c r="A73" s="140"/>
      <c r="B73" s="161" t="s">
        <v>14</v>
      </c>
      <c r="C73" s="141" t="s">
        <v>214</v>
      </c>
      <c r="D73" s="166">
        <f>((( 1+1/3)/12)/12)*0</f>
        <v>0</v>
      </c>
      <c r="E73" s="163">
        <v>30</v>
      </c>
      <c r="F73" s="249" t="s">
        <v>240</v>
      </c>
      <c r="G73" s="250"/>
      <c r="H73" s="250"/>
      <c r="I73" s="250"/>
      <c r="J73" s="251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</row>
    <row r="74" spans="1:30" ht="15.75" customHeight="1" thickBot="1" x14ac:dyDescent="0.3">
      <c r="A74" s="140"/>
      <c r="B74" s="161" t="s">
        <v>32</v>
      </c>
      <c r="C74" s="141" t="s">
        <v>217</v>
      </c>
      <c r="D74" s="167">
        <f>(((4/30)/12))*0</f>
        <v>0</v>
      </c>
      <c r="E74" s="163">
        <f>D74*E$73/(1/12)</f>
        <v>0</v>
      </c>
      <c r="F74" s="246" t="s">
        <v>241</v>
      </c>
      <c r="G74" s="247"/>
      <c r="H74" s="247"/>
      <c r="I74" s="247"/>
      <c r="J74" s="24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</row>
    <row r="75" spans="1:30" ht="31.5" customHeight="1" thickBot="1" x14ac:dyDescent="0.3">
      <c r="A75" s="140"/>
      <c r="B75" s="161" t="s">
        <v>19</v>
      </c>
      <c r="C75" s="141" t="s">
        <v>216</v>
      </c>
      <c r="D75" s="167">
        <f>(((5/30)/12)*1.2%)*0</f>
        <v>0</v>
      </c>
      <c r="E75" s="163">
        <f>D75*E$73/(1/12)</f>
        <v>0</v>
      </c>
      <c r="F75" s="246" t="s">
        <v>242</v>
      </c>
      <c r="G75" s="247"/>
      <c r="H75" s="247"/>
      <c r="I75" s="247"/>
      <c r="J75" s="24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</row>
    <row r="76" spans="1:30" ht="30.75" customHeight="1" thickBot="1" x14ac:dyDescent="0.3">
      <c r="A76" s="140"/>
      <c r="B76" s="161" t="s">
        <v>33</v>
      </c>
      <c r="C76" s="141" t="s">
        <v>218</v>
      </c>
      <c r="D76" s="167">
        <f>(((15/30)/12)*2%)*0</f>
        <v>0</v>
      </c>
      <c r="E76" s="163">
        <f>D76*E$73/(1/12)</f>
        <v>0</v>
      </c>
      <c r="F76" s="246" t="s">
        <v>243</v>
      </c>
      <c r="G76" s="247"/>
      <c r="H76" s="247"/>
      <c r="I76" s="247"/>
      <c r="J76" s="24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</row>
    <row r="77" spans="1:30" ht="31.5" customHeight="1" thickBot="1" x14ac:dyDescent="0.3">
      <c r="A77" s="140"/>
      <c r="B77" s="161" t="s">
        <v>18</v>
      </c>
      <c r="C77" s="141" t="s">
        <v>215</v>
      </c>
      <c r="D77" s="167">
        <f>(0.5%*((4/12))*8.333%)*0</f>
        <v>0</v>
      </c>
      <c r="E77" s="163">
        <f>D77*E$73/(1/12)</f>
        <v>0</v>
      </c>
      <c r="F77" s="246" t="s">
        <v>244</v>
      </c>
      <c r="G77" s="247"/>
      <c r="H77" s="247"/>
      <c r="I77" s="247"/>
      <c r="J77" s="24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</row>
    <row r="78" spans="1:30" ht="15.75" customHeight="1" thickBot="1" x14ac:dyDescent="0.3">
      <c r="A78" s="140"/>
      <c r="B78" s="161" t="s">
        <v>36</v>
      </c>
      <c r="C78" s="164" t="s">
        <v>219</v>
      </c>
      <c r="D78" s="167">
        <v>0</v>
      </c>
      <c r="E78" s="163">
        <f>D78*E$73/(1/12)</f>
        <v>0</v>
      </c>
      <c r="F78" s="246" t="s">
        <v>220</v>
      </c>
      <c r="G78" s="247"/>
      <c r="H78" s="247"/>
      <c r="I78" s="247"/>
      <c r="J78" s="24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</row>
    <row r="79" spans="1:30" ht="27" customHeight="1" thickBot="1" x14ac:dyDescent="0.3">
      <c r="A79" s="140"/>
      <c r="B79" s="235" t="s">
        <v>221</v>
      </c>
      <c r="C79" s="236"/>
      <c r="D79" s="168">
        <f>SUM(D73:D78)</f>
        <v>0</v>
      </c>
      <c r="E79" s="237"/>
      <c r="F79" s="238"/>
      <c r="G79" s="238"/>
      <c r="H79" s="238"/>
      <c r="I79" s="238"/>
      <c r="J79" s="239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</row>
    <row r="80" spans="1:30" x14ac:dyDescent="0.25">
      <c r="A80" s="138"/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</row>
    <row r="81" spans="1:30" x14ac:dyDescent="0.25">
      <c r="A81" s="138"/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</row>
    <row r="82" spans="1:30" x14ac:dyDescent="0.25">
      <c r="A82" s="138"/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</row>
    <row r="83" spans="1:30" x14ac:dyDescent="0.25">
      <c r="A83" s="138"/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</row>
    <row r="84" spans="1:30" x14ac:dyDescent="0.25">
      <c r="A84" s="138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</row>
    <row r="85" spans="1:30" x14ac:dyDescent="0.25">
      <c r="A85" s="138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</row>
    <row r="86" spans="1:30" x14ac:dyDescent="0.25">
      <c r="A86" s="138"/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</row>
    <row r="87" spans="1:30" x14ac:dyDescent="0.25">
      <c r="A87" s="138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</row>
    <row r="88" spans="1:30" x14ac:dyDescent="0.25">
      <c r="A88" s="138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</row>
    <row r="89" spans="1:30" x14ac:dyDescent="0.25">
      <c r="A89" s="138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</row>
    <row r="90" spans="1:30" x14ac:dyDescent="0.25">
      <c r="A90" s="138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</row>
    <row r="91" spans="1:30" x14ac:dyDescent="0.25">
      <c r="A91" s="138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</row>
    <row r="92" spans="1:30" x14ac:dyDescent="0.25">
      <c r="A92" s="138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</row>
    <row r="93" spans="1:30" x14ac:dyDescent="0.25">
      <c r="A93" s="138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</row>
    <row r="94" spans="1:30" x14ac:dyDescent="0.25">
      <c r="A94" s="138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</row>
    <row r="95" spans="1:30" x14ac:dyDescent="0.25">
      <c r="A95" s="138"/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</row>
    <row r="96" spans="1:30" x14ac:dyDescent="0.25">
      <c r="A96" s="138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</row>
    <row r="97" spans="1:30" x14ac:dyDescent="0.25">
      <c r="A97" s="138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</row>
    <row r="98" spans="1:30" x14ac:dyDescent="0.25">
      <c r="A98" s="138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</row>
    <row r="99" spans="1:30" x14ac:dyDescent="0.25">
      <c r="A99" s="138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</row>
    <row r="100" spans="1:30" x14ac:dyDescent="0.25">
      <c r="A100" s="138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</row>
    <row r="101" spans="1:30" x14ac:dyDescent="0.25">
      <c r="A101" s="138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</row>
    <row r="102" spans="1:30" x14ac:dyDescent="0.25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</row>
    <row r="103" spans="1:30" x14ac:dyDescent="0.25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</row>
    <row r="104" spans="1:30" x14ac:dyDescent="0.25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</row>
    <row r="105" spans="1:30" x14ac:dyDescent="0.25">
      <c r="A105" s="138"/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</row>
    <row r="106" spans="1:30" x14ac:dyDescent="0.25">
      <c r="A106" s="138"/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</row>
    <row r="107" spans="1:30" x14ac:dyDescent="0.25">
      <c r="A107" s="138"/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</row>
    <row r="108" spans="1:30" x14ac:dyDescent="0.25">
      <c r="A108" s="138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</row>
    <row r="109" spans="1:30" x14ac:dyDescent="0.25">
      <c r="A109" s="138"/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</row>
    <row r="110" spans="1:30" x14ac:dyDescent="0.25">
      <c r="A110" s="138"/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</row>
    <row r="111" spans="1:30" x14ac:dyDescent="0.25">
      <c r="A111" s="138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</row>
    <row r="112" spans="1:30" x14ac:dyDescent="0.25">
      <c r="A112" s="138"/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</row>
    <row r="113" spans="1:30" x14ac:dyDescent="0.25">
      <c r="A113" s="138"/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</row>
    <row r="114" spans="1:30" x14ac:dyDescent="0.25">
      <c r="A114" s="138"/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</row>
    <row r="115" spans="1:30" x14ac:dyDescent="0.25">
      <c r="A115" s="138"/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</row>
    <row r="116" spans="1:30" x14ac:dyDescent="0.25">
      <c r="A116" s="138"/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</row>
    <row r="117" spans="1:30" x14ac:dyDescent="0.25">
      <c r="A117" s="138"/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</row>
    <row r="118" spans="1:30" x14ac:dyDescent="0.25">
      <c r="A118" s="138"/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</row>
    <row r="119" spans="1:30" x14ac:dyDescent="0.25">
      <c r="A119" s="138"/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</row>
    <row r="120" spans="1:30" x14ac:dyDescent="0.25">
      <c r="A120" s="138"/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</row>
    <row r="121" spans="1:30" x14ac:dyDescent="0.25">
      <c r="A121" s="138"/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</row>
    <row r="122" spans="1:30" x14ac:dyDescent="0.25">
      <c r="A122" s="138"/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</row>
    <row r="123" spans="1:30" x14ac:dyDescent="0.25">
      <c r="A123" s="138"/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</row>
    <row r="124" spans="1:30" x14ac:dyDescent="0.25">
      <c r="A124" s="138"/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</row>
    <row r="125" spans="1:30" x14ac:dyDescent="0.25">
      <c r="A125" s="138"/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</row>
    <row r="126" spans="1:30" x14ac:dyDescent="0.25">
      <c r="A126" s="138"/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</row>
    <row r="127" spans="1:30" x14ac:dyDescent="0.25">
      <c r="A127" s="138"/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</row>
    <row r="128" spans="1:30" x14ac:dyDescent="0.25">
      <c r="A128" s="138"/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</row>
    <row r="129" spans="1:30" x14ac:dyDescent="0.25">
      <c r="A129" s="138"/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</row>
    <row r="130" spans="1:30" x14ac:dyDescent="0.25">
      <c r="A130" s="138"/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</row>
    <row r="131" spans="1:30" x14ac:dyDescent="0.25">
      <c r="A131" s="138"/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</row>
    <row r="132" spans="1:30" x14ac:dyDescent="0.25">
      <c r="A132" s="138"/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</row>
    <row r="133" spans="1:30" x14ac:dyDescent="0.25">
      <c r="A133" s="138"/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</row>
    <row r="134" spans="1:30" x14ac:dyDescent="0.25">
      <c r="A134" s="138"/>
      <c r="B134" s="138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</row>
    <row r="135" spans="1:30" x14ac:dyDescent="0.25">
      <c r="A135" s="138"/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</row>
    <row r="136" spans="1:30" x14ac:dyDescent="0.25">
      <c r="A136" s="138"/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</row>
    <row r="137" spans="1:30" x14ac:dyDescent="0.25">
      <c r="A137" s="138"/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</row>
    <row r="138" spans="1:30" x14ac:dyDescent="0.25">
      <c r="A138" s="138"/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</row>
    <row r="139" spans="1:30" x14ac:dyDescent="0.25">
      <c r="A139" s="138"/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</row>
    <row r="140" spans="1:30" x14ac:dyDescent="0.25">
      <c r="A140" s="138"/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</row>
    <row r="141" spans="1:30" x14ac:dyDescent="0.25">
      <c r="A141" s="138"/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</row>
    <row r="142" spans="1:30" x14ac:dyDescent="0.25">
      <c r="A142" s="138"/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</row>
    <row r="143" spans="1:30" x14ac:dyDescent="0.25">
      <c r="A143" s="138"/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</row>
    <row r="144" spans="1:30" x14ac:dyDescent="0.25">
      <c r="A144" s="138"/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</row>
    <row r="145" spans="1:30" x14ac:dyDescent="0.25">
      <c r="A145" s="138"/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</row>
    <row r="146" spans="1:30" x14ac:dyDescent="0.25">
      <c r="A146" s="138"/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</row>
    <row r="147" spans="1:30" x14ac:dyDescent="0.25">
      <c r="A147" s="138"/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</row>
    <row r="148" spans="1:30" x14ac:dyDescent="0.25">
      <c r="A148" s="138"/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</row>
    <row r="149" spans="1:30" x14ac:dyDescent="0.25">
      <c r="A149" s="138"/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</row>
    <row r="150" spans="1:30" x14ac:dyDescent="0.25">
      <c r="A150" s="138"/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</row>
    <row r="151" spans="1:30" x14ac:dyDescent="0.25">
      <c r="A151" s="138"/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</row>
    <row r="152" spans="1:30" x14ac:dyDescent="0.25">
      <c r="A152" s="138"/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</row>
    <row r="153" spans="1:30" x14ac:dyDescent="0.25">
      <c r="A153" s="138"/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</row>
    <row r="154" spans="1:30" x14ac:dyDescent="0.25">
      <c r="A154" s="138"/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</row>
    <row r="155" spans="1:30" x14ac:dyDescent="0.25">
      <c r="A155" s="138"/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</row>
    <row r="156" spans="1:30" x14ac:dyDescent="0.25">
      <c r="A156" s="138"/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</row>
    <row r="157" spans="1:30" x14ac:dyDescent="0.25">
      <c r="A157" s="138"/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</row>
    <row r="158" spans="1:30" x14ac:dyDescent="0.25">
      <c r="A158" s="138"/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</row>
    <row r="159" spans="1:30" x14ac:dyDescent="0.25">
      <c r="A159" s="138"/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</row>
    <row r="160" spans="1:30" x14ac:dyDescent="0.25">
      <c r="A160" s="138"/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</row>
    <row r="161" spans="1:30" x14ac:dyDescent="0.25">
      <c r="A161" s="138"/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</row>
    <row r="162" spans="1:30" x14ac:dyDescent="0.25">
      <c r="A162" s="138"/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</row>
    <row r="163" spans="1:30" x14ac:dyDescent="0.25">
      <c r="A163" s="138"/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</row>
    <row r="164" spans="1:30" x14ac:dyDescent="0.25">
      <c r="A164" s="138"/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</row>
    <row r="165" spans="1:30" x14ac:dyDescent="0.25">
      <c r="A165" s="138"/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</row>
    <row r="166" spans="1:30" x14ac:dyDescent="0.25">
      <c r="A166" s="138"/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</row>
    <row r="167" spans="1:30" x14ac:dyDescent="0.25">
      <c r="A167" s="138"/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</row>
    <row r="168" spans="1:30" x14ac:dyDescent="0.25">
      <c r="A168" s="138"/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</row>
    <row r="169" spans="1:30" x14ac:dyDescent="0.25">
      <c r="A169" s="138"/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</row>
    <row r="170" spans="1:30" x14ac:dyDescent="0.25">
      <c r="A170" s="138"/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</row>
    <row r="171" spans="1:30" x14ac:dyDescent="0.25">
      <c r="A171" s="138"/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</row>
    <row r="172" spans="1:30" x14ac:dyDescent="0.25">
      <c r="A172" s="138"/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</row>
    <row r="173" spans="1:30" x14ac:dyDescent="0.25">
      <c r="A173" s="138"/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</row>
    <row r="174" spans="1:30" x14ac:dyDescent="0.25">
      <c r="A174" s="138"/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</row>
    <row r="175" spans="1:30" x14ac:dyDescent="0.25">
      <c r="A175" s="138"/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</row>
    <row r="176" spans="1:30" x14ac:dyDescent="0.25">
      <c r="A176" s="138"/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</row>
    <row r="177" spans="1:30" x14ac:dyDescent="0.25">
      <c r="A177" s="138"/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</row>
    <row r="178" spans="1:30" x14ac:dyDescent="0.25">
      <c r="A178" s="138"/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</row>
    <row r="179" spans="1:30" x14ac:dyDescent="0.25">
      <c r="A179" s="138"/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</row>
    <row r="180" spans="1:30" x14ac:dyDescent="0.25">
      <c r="A180" s="138"/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</row>
    <row r="181" spans="1:30" x14ac:dyDescent="0.25">
      <c r="A181" s="138"/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</row>
    <row r="182" spans="1:30" x14ac:dyDescent="0.25">
      <c r="A182" s="138"/>
      <c r="B182" s="138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</row>
    <row r="183" spans="1:30" x14ac:dyDescent="0.25">
      <c r="A183" s="138"/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</row>
    <row r="184" spans="1:30" x14ac:dyDescent="0.25">
      <c r="A184" s="138"/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</row>
    <row r="185" spans="1:30" x14ac:dyDescent="0.25">
      <c r="A185" s="138"/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</row>
    <row r="186" spans="1:30" x14ac:dyDescent="0.25">
      <c r="A186" s="138"/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</row>
    <row r="187" spans="1:30" x14ac:dyDescent="0.25">
      <c r="A187" s="138"/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</row>
    <row r="188" spans="1:30" x14ac:dyDescent="0.25">
      <c r="A188" s="138"/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</row>
    <row r="189" spans="1:30" x14ac:dyDescent="0.25">
      <c r="A189" s="138"/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</row>
    <row r="190" spans="1:30" x14ac:dyDescent="0.25">
      <c r="A190" s="138"/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</row>
    <row r="191" spans="1:30" x14ac:dyDescent="0.25">
      <c r="A191" s="138"/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  <c r="AA191" s="138"/>
      <c r="AB191" s="138"/>
      <c r="AC191" s="138"/>
      <c r="AD191" s="138"/>
    </row>
    <row r="192" spans="1:30" x14ac:dyDescent="0.25">
      <c r="A192" s="138"/>
      <c r="B192" s="138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</row>
    <row r="193" spans="1:30" x14ac:dyDescent="0.25">
      <c r="A193" s="138"/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</row>
    <row r="194" spans="1:30" x14ac:dyDescent="0.25">
      <c r="A194" s="138"/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</row>
    <row r="195" spans="1:30" x14ac:dyDescent="0.25">
      <c r="A195" s="138"/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</row>
    <row r="196" spans="1:30" x14ac:dyDescent="0.25">
      <c r="A196" s="138"/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</row>
    <row r="197" spans="1:30" x14ac:dyDescent="0.25">
      <c r="A197" s="138"/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</row>
    <row r="198" spans="1:30" x14ac:dyDescent="0.25">
      <c r="A198" s="138"/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  <c r="AC198" s="138"/>
      <c r="AD198" s="138"/>
    </row>
    <row r="199" spans="1:30" x14ac:dyDescent="0.25">
      <c r="A199" s="138"/>
      <c r="B199" s="138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</row>
    <row r="200" spans="1:30" x14ac:dyDescent="0.25">
      <c r="A200" s="138"/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</row>
    <row r="201" spans="1:30" x14ac:dyDescent="0.25">
      <c r="A201" s="138"/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</row>
    <row r="202" spans="1:30" x14ac:dyDescent="0.25">
      <c r="A202" s="138"/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</row>
    <row r="203" spans="1:30" x14ac:dyDescent="0.25">
      <c r="A203" s="138"/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</row>
    <row r="204" spans="1:30" x14ac:dyDescent="0.25">
      <c r="A204" s="138"/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  <c r="AC204" s="138"/>
      <c r="AD204" s="138"/>
    </row>
    <row r="205" spans="1:30" x14ac:dyDescent="0.25">
      <c r="A205" s="138"/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</row>
    <row r="206" spans="1:30" x14ac:dyDescent="0.25">
      <c r="A206" s="138"/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</row>
    <row r="207" spans="1:30" x14ac:dyDescent="0.25">
      <c r="A207" s="138"/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</row>
    <row r="208" spans="1:30" x14ac:dyDescent="0.25">
      <c r="A208" s="138"/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</row>
    <row r="209" spans="1:30" x14ac:dyDescent="0.25">
      <c r="A209" s="138"/>
      <c r="B209" s="138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</row>
    <row r="210" spans="1:30" x14ac:dyDescent="0.25">
      <c r="A210" s="138"/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</row>
    <row r="211" spans="1:30" x14ac:dyDescent="0.25">
      <c r="A211" s="138"/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</row>
    <row r="212" spans="1:30" x14ac:dyDescent="0.25">
      <c r="A212" s="138"/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</row>
    <row r="213" spans="1:30" x14ac:dyDescent="0.25">
      <c r="A213" s="138"/>
      <c r="B213" s="138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</row>
    <row r="214" spans="1:30" x14ac:dyDescent="0.25">
      <c r="A214" s="138"/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</row>
    <row r="215" spans="1:30" x14ac:dyDescent="0.25">
      <c r="A215" s="138"/>
      <c r="B215" s="138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</row>
    <row r="216" spans="1:30" x14ac:dyDescent="0.25">
      <c r="A216" s="138"/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</row>
    <row r="217" spans="1:30" x14ac:dyDescent="0.25">
      <c r="A217" s="138"/>
      <c r="B217" s="138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</row>
    <row r="218" spans="1:30" x14ac:dyDescent="0.25">
      <c r="A218" s="138"/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</row>
    <row r="219" spans="1:30" x14ac:dyDescent="0.25">
      <c r="A219" s="138"/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</row>
    <row r="220" spans="1:30" x14ac:dyDescent="0.25">
      <c r="A220" s="138"/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</row>
    <row r="221" spans="1:30" x14ac:dyDescent="0.25">
      <c r="A221" s="138"/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</row>
    <row r="222" spans="1:30" x14ac:dyDescent="0.25">
      <c r="A222" s="138"/>
      <c r="B222" s="138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</row>
    <row r="223" spans="1:30" x14ac:dyDescent="0.25">
      <c r="A223" s="138"/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</row>
    <row r="224" spans="1:30" x14ac:dyDescent="0.25">
      <c r="A224" s="138"/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</row>
    <row r="225" spans="1:30" x14ac:dyDescent="0.25">
      <c r="A225" s="138"/>
      <c r="B225" s="138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</row>
    <row r="226" spans="1:30" x14ac:dyDescent="0.25">
      <c r="A226" s="138"/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8"/>
      <c r="Q226" s="138"/>
      <c r="R226" s="138"/>
      <c r="S226" s="138"/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</row>
    <row r="227" spans="1:30" x14ac:dyDescent="0.25">
      <c r="A227" s="138"/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</row>
    <row r="228" spans="1:30" x14ac:dyDescent="0.25">
      <c r="A228" s="138"/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</row>
    <row r="229" spans="1:30" x14ac:dyDescent="0.25">
      <c r="A229" s="138"/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</row>
    <row r="230" spans="1:30" x14ac:dyDescent="0.25">
      <c r="A230" s="138"/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</row>
    <row r="231" spans="1:30" x14ac:dyDescent="0.25">
      <c r="A231" s="138"/>
      <c r="B231" s="138"/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</row>
    <row r="232" spans="1:30" x14ac:dyDescent="0.25">
      <c r="A232" s="138"/>
      <c r="B232" s="138"/>
      <c r="C232" s="138"/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</row>
    <row r="233" spans="1:30" x14ac:dyDescent="0.25">
      <c r="A233" s="138"/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</row>
    <row r="234" spans="1:30" x14ac:dyDescent="0.25">
      <c r="A234" s="138"/>
      <c r="B234" s="138"/>
      <c r="C234" s="138"/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38"/>
      <c r="Q234" s="138"/>
      <c r="R234" s="138"/>
      <c r="S234" s="138"/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</row>
    <row r="235" spans="1:30" x14ac:dyDescent="0.25">
      <c r="A235" s="138"/>
      <c r="B235" s="138"/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38"/>
      <c r="Q235" s="138"/>
      <c r="R235" s="138"/>
      <c r="S235" s="138"/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</row>
    <row r="236" spans="1:30" x14ac:dyDescent="0.25">
      <c r="A236" s="138"/>
      <c r="B236" s="138"/>
      <c r="C236" s="138"/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38"/>
      <c r="Q236" s="138"/>
      <c r="R236" s="138"/>
      <c r="S236" s="138"/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</row>
    <row r="237" spans="1:30" x14ac:dyDescent="0.25">
      <c r="A237" s="138"/>
      <c r="B237" s="138"/>
      <c r="C237" s="138"/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8"/>
      <c r="Q237" s="138"/>
      <c r="R237" s="138"/>
      <c r="S237" s="138"/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</row>
    <row r="238" spans="1:30" x14ac:dyDescent="0.25">
      <c r="A238" s="138"/>
      <c r="B238" s="138"/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38"/>
      <c r="Q238" s="138"/>
      <c r="R238" s="138"/>
      <c r="S238" s="138"/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</row>
    <row r="239" spans="1:30" x14ac:dyDescent="0.25">
      <c r="A239" s="138"/>
      <c r="B239" s="138"/>
      <c r="C239" s="138"/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8"/>
      <c r="O239" s="138"/>
      <c r="P239" s="138"/>
      <c r="Q239" s="138"/>
      <c r="R239" s="138"/>
      <c r="S239" s="138"/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</row>
    <row r="240" spans="1:30" x14ac:dyDescent="0.25">
      <c r="A240" s="138"/>
      <c r="B240" s="138"/>
      <c r="C240" s="138"/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38"/>
      <c r="Q240" s="138"/>
      <c r="R240" s="138"/>
      <c r="S240" s="138"/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</row>
    <row r="241" spans="1:30" x14ac:dyDescent="0.25">
      <c r="A241" s="138"/>
      <c r="B241" s="138"/>
      <c r="C241" s="138"/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138"/>
      <c r="Q241" s="138"/>
      <c r="R241" s="138"/>
      <c r="S241" s="138"/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</row>
    <row r="242" spans="1:30" x14ac:dyDescent="0.25">
      <c r="A242" s="138"/>
      <c r="B242" s="138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138"/>
      <c r="Q242" s="138"/>
      <c r="R242" s="138"/>
      <c r="S242" s="138"/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</row>
    <row r="243" spans="1:30" x14ac:dyDescent="0.25">
      <c r="A243" s="138"/>
      <c r="B243" s="138"/>
      <c r="C243" s="138"/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38"/>
      <c r="Q243" s="138"/>
      <c r="R243" s="138"/>
      <c r="S243" s="138"/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</row>
    <row r="244" spans="1:30" x14ac:dyDescent="0.25">
      <c r="A244" s="138"/>
      <c r="B244" s="138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8"/>
      <c r="O244" s="138"/>
      <c r="P244" s="138"/>
      <c r="Q244" s="138"/>
      <c r="R244" s="138"/>
      <c r="S244" s="138"/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</row>
    <row r="245" spans="1:30" x14ac:dyDescent="0.25">
      <c r="A245" s="138"/>
      <c r="B245" s="138"/>
      <c r="C245" s="138"/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38"/>
      <c r="Q245" s="138"/>
      <c r="R245" s="138"/>
      <c r="S245" s="138"/>
      <c r="T245" s="138"/>
      <c r="U245" s="138"/>
      <c r="V245" s="138"/>
      <c r="W245" s="138"/>
      <c r="X245" s="138"/>
      <c r="Y245" s="138"/>
      <c r="Z245" s="138"/>
      <c r="AA245" s="138"/>
      <c r="AB245" s="138"/>
      <c r="AC245" s="138"/>
      <c r="AD245" s="138"/>
    </row>
    <row r="246" spans="1:30" x14ac:dyDescent="0.25">
      <c r="A246" s="138"/>
      <c r="B246" s="138"/>
      <c r="C246" s="138"/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38"/>
      <c r="Q246" s="138"/>
      <c r="R246" s="138"/>
      <c r="S246" s="138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</row>
    <row r="247" spans="1:30" x14ac:dyDescent="0.25">
      <c r="A247" s="138"/>
      <c r="B247" s="138"/>
      <c r="C247" s="138"/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8"/>
      <c r="O247" s="138"/>
      <c r="P247" s="138"/>
      <c r="Q247" s="138"/>
      <c r="R247" s="138"/>
      <c r="S247" s="138"/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</row>
    <row r="248" spans="1:30" x14ac:dyDescent="0.25">
      <c r="A248" s="138"/>
      <c r="B248" s="138"/>
      <c r="C248" s="138"/>
      <c r="D248" s="138"/>
      <c r="E248" s="138"/>
      <c r="F248" s="138"/>
      <c r="G248" s="138"/>
      <c r="H248" s="138"/>
      <c r="I248" s="138"/>
      <c r="J248" s="138"/>
      <c r="K248" s="138"/>
      <c r="L248" s="138"/>
      <c r="M248" s="138"/>
      <c r="N248" s="138"/>
      <c r="O248" s="138"/>
      <c r="P248" s="138"/>
      <c r="Q248" s="138"/>
      <c r="R248" s="138"/>
      <c r="S248" s="138"/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</row>
    <row r="249" spans="1:30" x14ac:dyDescent="0.25">
      <c r="A249" s="138"/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</row>
    <row r="250" spans="1:30" x14ac:dyDescent="0.25">
      <c r="A250" s="138"/>
      <c r="B250" s="138"/>
      <c r="C250" s="138"/>
      <c r="D250" s="138"/>
      <c r="E250" s="138"/>
      <c r="F250" s="138"/>
      <c r="G250" s="138"/>
      <c r="H250" s="138"/>
      <c r="I250" s="138"/>
      <c r="J250" s="138"/>
      <c r="K250" s="138"/>
      <c r="L250" s="138"/>
      <c r="M250" s="138"/>
      <c r="N250" s="138"/>
      <c r="O250" s="138"/>
      <c r="P250" s="138"/>
      <c r="Q250" s="138"/>
      <c r="R250" s="138"/>
      <c r="S250" s="138"/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</row>
    <row r="251" spans="1:30" x14ac:dyDescent="0.25">
      <c r="A251" s="138"/>
      <c r="B251" s="138"/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38"/>
      <c r="Q251" s="138"/>
      <c r="R251" s="138"/>
      <c r="S251" s="138"/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</row>
    <row r="252" spans="1:30" x14ac:dyDescent="0.25">
      <c r="A252" s="138"/>
      <c r="B252" s="138"/>
      <c r="C252" s="138"/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38"/>
      <c r="Q252" s="138"/>
      <c r="R252" s="138"/>
      <c r="S252" s="138"/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</row>
    <row r="253" spans="1:30" x14ac:dyDescent="0.25">
      <c r="A253" s="138"/>
      <c r="B253" s="138"/>
      <c r="C253" s="138"/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</row>
    <row r="254" spans="1:30" x14ac:dyDescent="0.25">
      <c r="A254" s="138"/>
      <c r="B254" s="138"/>
      <c r="C254" s="138"/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</row>
    <row r="255" spans="1:30" x14ac:dyDescent="0.25">
      <c r="A255" s="138"/>
      <c r="B255" s="138"/>
      <c r="C255" s="138"/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</row>
    <row r="256" spans="1:30" x14ac:dyDescent="0.25">
      <c r="A256" s="138"/>
      <c r="B256" s="138"/>
      <c r="C256" s="138"/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8"/>
      <c r="O256" s="138"/>
      <c r="P256" s="138"/>
      <c r="Q256" s="138"/>
      <c r="R256" s="138"/>
      <c r="S256" s="138"/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</row>
    <row r="257" spans="1:30" x14ac:dyDescent="0.25">
      <c r="A257" s="138"/>
      <c r="B257" s="138"/>
      <c r="C257" s="138"/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8"/>
      <c r="O257" s="138"/>
      <c r="P257" s="138"/>
      <c r="Q257" s="138"/>
      <c r="R257" s="138"/>
      <c r="S257" s="138"/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</row>
    <row r="258" spans="1:30" x14ac:dyDescent="0.25">
      <c r="A258" s="138"/>
      <c r="B258" s="138"/>
      <c r="C258" s="138"/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  <c r="N258" s="138"/>
      <c r="O258" s="138"/>
      <c r="P258" s="138"/>
      <c r="Q258" s="138"/>
      <c r="R258" s="138"/>
      <c r="S258" s="138"/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</row>
    <row r="259" spans="1:30" x14ac:dyDescent="0.25">
      <c r="A259" s="138"/>
      <c r="B259" s="138"/>
      <c r="C259" s="138"/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138"/>
      <c r="Q259" s="138"/>
      <c r="R259" s="138"/>
      <c r="S259" s="138"/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</row>
    <row r="260" spans="1:30" x14ac:dyDescent="0.25">
      <c r="A260" s="138"/>
      <c r="B260" s="138"/>
      <c r="C260" s="138"/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8"/>
      <c r="T260" s="138"/>
      <c r="U260" s="138"/>
      <c r="V260" s="138"/>
      <c r="W260" s="138"/>
      <c r="X260" s="138"/>
      <c r="Y260" s="138"/>
      <c r="Z260" s="138"/>
      <c r="AA260" s="138"/>
      <c r="AB260" s="138"/>
      <c r="AC260" s="138"/>
      <c r="AD260" s="138"/>
    </row>
    <row r="261" spans="1:30" x14ac:dyDescent="0.25">
      <c r="A261" s="138"/>
      <c r="B261" s="138"/>
      <c r="C261" s="138"/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38"/>
      <c r="Q261" s="138"/>
      <c r="R261" s="138"/>
      <c r="S261" s="138"/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</row>
    <row r="262" spans="1:30" x14ac:dyDescent="0.25">
      <c r="A262" s="138"/>
      <c r="B262" s="138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8"/>
      <c r="O262" s="138"/>
      <c r="P262" s="138"/>
      <c r="Q262" s="138"/>
      <c r="R262" s="138"/>
      <c r="S262" s="138"/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</row>
    <row r="263" spans="1:30" x14ac:dyDescent="0.25">
      <c r="A263" s="138"/>
      <c r="B263" s="138"/>
      <c r="C263" s="138"/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  <c r="N263" s="138"/>
      <c r="O263" s="138"/>
      <c r="P263" s="138"/>
      <c r="Q263" s="138"/>
      <c r="R263" s="138"/>
      <c r="S263" s="138"/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</row>
    <row r="264" spans="1:30" x14ac:dyDescent="0.25">
      <c r="A264" s="138"/>
      <c r="B264" s="138"/>
      <c r="C264" s="138"/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38"/>
      <c r="Q264" s="138"/>
      <c r="R264" s="138"/>
      <c r="S264" s="138"/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</row>
    <row r="265" spans="1:30" x14ac:dyDescent="0.25">
      <c r="A265" s="138"/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</row>
    <row r="266" spans="1:30" x14ac:dyDescent="0.25">
      <c r="A266" s="138"/>
      <c r="B266" s="138"/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  <c r="N266" s="138"/>
      <c r="O266" s="138"/>
      <c r="P266" s="138"/>
      <c r="Q266" s="138"/>
      <c r="R266" s="138"/>
      <c r="S266" s="138"/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</row>
    <row r="267" spans="1:30" x14ac:dyDescent="0.25">
      <c r="A267" s="138"/>
      <c r="B267" s="138"/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8"/>
      <c r="Q267" s="138"/>
      <c r="R267" s="138"/>
      <c r="S267" s="138"/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</row>
    <row r="268" spans="1:30" x14ac:dyDescent="0.25">
      <c r="A268" s="138"/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</row>
    <row r="269" spans="1:30" x14ac:dyDescent="0.25">
      <c r="A269" s="138"/>
      <c r="B269" s="138"/>
      <c r="C269" s="138"/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138"/>
      <c r="Q269" s="138"/>
      <c r="R269" s="138"/>
      <c r="S269" s="138"/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</row>
    <row r="270" spans="1:30" x14ac:dyDescent="0.25">
      <c r="A270" s="138"/>
      <c r="B270" s="138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  <c r="Q270" s="138"/>
      <c r="R270" s="138"/>
      <c r="S270" s="138"/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</row>
    <row r="271" spans="1:30" x14ac:dyDescent="0.25">
      <c r="A271" s="138"/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</row>
    <row r="272" spans="1:30" x14ac:dyDescent="0.25">
      <c r="A272" s="138"/>
      <c r="B272" s="138"/>
      <c r="C272" s="138"/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138"/>
      <c r="P272" s="138"/>
      <c r="Q272" s="138"/>
      <c r="R272" s="138"/>
      <c r="S272" s="138"/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</row>
    <row r="273" spans="1:30" x14ac:dyDescent="0.25">
      <c r="A273" s="138"/>
      <c r="B273" s="138"/>
      <c r="C273" s="138"/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38"/>
      <c r="Q273" s="138"/>
      <c r="R273" s="138"/>
      <c r="S273" s="138"/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</row>
    <row r="274" spans="1:30" x14ac:dyDescent="0.25">
      <c r="A274" s="138"/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38"/>
      <c r="Q274" s="138"/>
      <c r="R274" s="138"/>
      <c r="S274" s="138"/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</row>
    <row r="275" spans="1:30" x14ac:dyDescent="0.25">
      <c r="A275" s="138"/>
      <c r="B275" s="138"/>
      <c r="C275" s="138"/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38"/>
      <c r="Q275" s="138"/>
      <c r="R275" s="138"/>
      <c r="S275" s="138"/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</row>
    <row r="276" spans="1:30" x14ac:dyDescent="0.25">
      <c r="A276" s="138"/>
      <c r="B276" s="138"/>
      <c r="C276" s="138"/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38"/>
      <c r="Q276" s="138"/>
      <c r="R276" s="138"/>
      <c r="S276" s="138"/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</row>
    <row r="277" spans="1:30" x14ac:dyDescent="0.25">
      <c r="A277" s="138"/>
      <c r="B277" s="138"/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38"/>
      <c r="Q277" s="138"/>
      <c r="R277" s="138"/>
      <c r="S277" s="138"/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</row>
    <row r="278" spans="1:30" x14ac:dyDescent="0.25">
      <c r="A278" s="138"/>
      <c r="B278" s="138"/>
      <c r="C278" s="138"/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38"/>
      <c r="Q278" s="138"/>
      <c r="R278" s="138"/>
      <c r="S278" s="138"/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</row>
    <row r="279" spans="1:30" x14ac:dyDescent="0.25">
      <c r="A279" s="138"/>
      <c r="B279" s="138"/>
      <c r="C279" s="138"/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38"/>
      <c r="Q279" s="138"/>
      <c r="R279" s="138"/>
      <c r="S279" s="138"/>
      <c r="T279" s="138"/>
      <c r="U279" s="138"/>
      <c r="V279" s="138"/>
      <c r="W279" s="138"/>
      <c r="X279" s="138"/>
      <c r="Y279" s="138"/>
      <c r="Z279" s="138"/>
      <c r="AA279" s="138"/>
      <c r="AB279" s="138"/>
      <c r="AC279" s="138"/>
      <c r="AD279" s="138"/>
    </row>
    <row r="280" spans="1:30" x14ac:dyDescent="0.25">
      <c r="A280" s="138"/>
      <c r="B280" s="138"/>
      <c r="C280" s="138"/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38"/>
      <c r="Q280" s="138"/>
      <c r="R280" s="138"/>
      <c r="S280" s="138"/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</row>
    <row r="281" spans="1:30" x14ac:dyDescent="0.25">
      <c r="A281" s="138"/>
      <c r="B281" s="138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</row>
    <row r="282" spans="1:30" x14ac:dyDescent="0.25">
      <c r="A282" s="138"/>
      <c r="B282" s="138"/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/>
      <c r="S282" s="138"/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</row>
    <row r="283" spans="1:30" x14ac:dyDescent="0.25">
      <c r="A283" s="138"/>
      <c r="B283" s="138"/>
      <c r="C283" s="138"/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/>
      <c r="S283" s="138"/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</row>
    <row r="284" spans="1:30" x14ac:dyDescent="0.25">
      <c r="A284" s="138"/>
      <c r="B284" s="138"/>
      <c r="C284" s="138"/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8"/>
      <c r="O284" s="138"/>
      <c r="P284" s="138"/>
      <c r="Q284" s="138"/>
      <c r="R284" s="138"/>
      <c r="S284" s="138"/>
      <c r="T284" s="138"/>
      <c r="U284" s="138"/>
      <c r="V284" s="138"/>
      <c r="W284" s="138"/>
      <c r="X284" s="138"/>
      <c r="Y284" s="138"/>
      <c r="Z284" s="138"/>
      <c r="AA284" s="138"/>
      <c r="AB284" s="138"/>
      <c r="AC284" s="138"/>
      <c r="AD284" s="138"/>
    </row>
    <row r="285" spans="1:30" x14ac:dyDescent="0.25">
      <c r="A285" s="138"/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38"/>
      <c r="AB285" s="138"/>
      <c r="AC285" s="138"/>
      <c r="AD285" s="138"/>
    </row>
    <row r="286" spans="1:30" x14ac:dyDescent="0.25">
      <c r="A286" s="138"/>
      <c r="B286" s="138"/>
      <c r="C286" s="138"/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/>
      <c r="S286" s="138"/>
      <c r="T286" s="138"/>
      <c r="U286" s="138"/>
      <c r="V286" s="138"/>
      <c r="W286" s="138"/>
      <c r="X286" s="138"/>
      <c r="Y286" s="138"/>
      <c r="Z286" s="138"/>
      <c r="AA286" s="138"/>
      <c r="AB286" s="138"/>
      <c r="AC286" s="138"/>
      <c r="AD286" s="138"/>
    </row>
    <row r="287" spans="1:30" x14ac:dyDescent="0.25">
      <c r="A287" s="138"/>
      <c r="B287" s="138"/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8"/>
      <c r="T287" s="138"/>
      <c r="U287" s="138"/>
      <c r="V287" s="138"/>
      <c r="W287" s="138"/>
      <c r="X287" s="138"/>
      <c r="Y287" s="138"/>
      <c r="Z287" s="138"/>
      <c r="AA287" s="138"/>
      <c r="AB287" s="138"/>
      <c r="AC287" s="138"/>
      <c r="AD287" s="138"/>
    </row>
    <row r="288" spans="1:30" x14ac:dyDescent="0.25">
      <c r="A288" s="138"/>
      <c r="B288" s="138"/>
      <c r="C288" s="138"/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8"/>
      <c r="O288" s="138"/>
      <c r="P288" s="138"/>
      <c r="Q288" s="138"/>
      <c r="R288" s="138"/>
      <c r="S288" s="138"/>
      <c r="T288" s="138"/>
      <c r="U288" s="138"/>
      <c r="V288" s="138"/>
      <c r="W288" s="138"/>
      <c r="X288" s="138"/>
      <c r="Y288" s="138"/>
      <c r="Z288" s="138"/>
      <c r="AA288" s="138"/>
      <c r="AB288" s="138"/>
      <c r="AC288" s="138"/>
      <c r="AD288" s="138"/>
    </row>
    <row r="289" spans="1:30" x14ac:dyDescent="0.25">
      <c r="A289" s="138"/>
      <c r="B289" s="138"/>
      <c r="C289" s="138"/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38"/>
      <c r="Q289" s="138"/>
      <c r="R289" s="138"/>
      <c r="S289" s="138"/>
      <c r="T289" s="138"/>
      <c r="U289" s="138"/>
      <c r="V289" s="138"/>
      <c r="W289" s="138"/>
      <c r="X289" s="138"/>
      <c r="Y289" s="138"/>
      <c r="Z289" s="138"/>
      <c r="AA289" s="138"/>
      <c r="AB289" s="138"/>
      <c r="AC289" s="138"/>
      <c r="AD289" s="138"/>
    </row>
    <row r="290" spans="1:30" x14ac:dyDescent="0.25">
      <c r="A290" s="138"/>
      <c r="B290" s="138"/>
      <c r="C290" s="138"/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38"/>
      <c r="Q290" s="138"/>
      <c r="R290" s="138"/>
      <c r="S290" s="138"/>
      <c r="T290" s="138"/>
      <c r="U290" s="138"/>
      <c r="V290" s="138"/>
      <c r="W290" s="138"/>
      <c r="X290" s="138"/>
      <c r="Y290" s="138"/>
      <c r="Z290" s="138"/>
      <c r="AA290" s="138"/>
      <c r="AB290" s="138"/>
      <c r="AC290" s="138"/>
      <c r="AD290" s="138"/>
    </row>
    <row r="291" spans="1:30" x14ac:dyDescent="0.25">
      <c r="A291" s="138"/>
      <c r="B291" s="138"/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38"/>
      <c r="Q291" s="138"/>
      <c r="R291" s="138"/>
      <c r="S291" s="138"/>
      <c r="T291" s="138"/>
      <c r="U291" s="138"/>
      <c r="V291" s="138"/>
      <c r="W291" s="138"/>
      <c r="X291" s="138"/>
      <c r="Y291" s="138"/>
      <c r="Z291" s="138"/>
      <c r="AA291" s="138"/>
      <c r="AB291" s="138"/>
      <c r="AC291" s="138"/>
      <c r="AD291" s="138"/>
    </row>
    <row r="292" spans="1:30" x14ac:dyDescent="0.25">
      <c r="A292" s="138"/>
      <c r="B292" s="138"/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38"/>
      <c r="Q292" s="138"/>
      <c r="R292" s="138"/>
      <c r="S292" s="138"/>
      <c r="T292" s="138"/>
      <c r="U292" s="138"/>
      <c r="V292" s="138"/>
      <c r="W292" s="138"/>
      <c r="X292" s="138"/>
      <c r="Y292" s="138"/>
      <c r="Z292" s="138"/>
      <c r="AA292" s="138"/>
      <c r="AB292" s="138"/>
      <c r="AC292" s="138"/>
      <c r="AD292" s="138"/>
    </row>
    <row r="293" spans="1:30" x14ac:dyDescent="0.25">
      <c r="A293" s="138"/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38"/>
      <c r="AB293" s="138"/>
      <c r="AC293" s="138"/>
      <c r="AD293" s="138"/>
    </row>
    <row r="294" spans="1:30" x14ac:dyDescent="0.25">
      <c r="A294" s="138"/>
      <c r="B294" s="138"/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38"/>
      <c r="Q294" s="138"/>
      <c r="R294" s="138"/>
      <c r="S294" s="138"/>
      <c r="T294" s="138"/>
      <c r="U294" s="138"/>
      <c r="V294" s="138"/>
      <c r="W294" s="138"/>
      <c r="X294" s="138"/>
      <c r="Y294" s="138"/>
      <c r="Z294" s="138"/>
      <c r="AA294" s="138"/>
      <c r="AB294" s="138"/>
      <c r="AC294" s="138"/>
      <c r="AD294" s="138"/>
    </row>
    <row r="295" spans="1:30" x14ac:dyDescent="0.25">
      <c r="A295" s="138"/>
      <c r="B295" s="138"/>
      <c r="C295" s="138"/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38"/>
      <c r="Q295" s="138"/>
      <c r="R295" s="138"/>
      <c r="S295" s="138"/>
      <c r="T295" s="138"/>
      <c r="U295" s="138"/>
      <c r="V295" s="138"/>
      <c r="W295" s="138"/>
      <c r="X295" s="138"/>
      <c r="Y295" s="138"/>
      <c r="Z295" s="138"/>
      <c r="AA295" s="138"/>
      <c r="AB295" s="138"/>
      <c r="AC295" s="138"/>
      <c r="AD295" s="138"/>
    </row>
    <row r="296" spans="1:30" x14ac:dyDescent="0.25">
      <c r="A296" s="138"/>
      <c r="B296" s="138"/>
      <c r="C296" s="138"/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38"/>
      <c r="Q296" s="138"/>
      <c r="R296" s="138"/>
      <c r="S296" s="138"/>
      <c r="T296" s="138"/>
      <c r="U296" s="138"/>
      <c r="V296" s="138"/>
      <c r="W296" s="138"/>
      <c r="X296" s="138"/>
      <c r="Y296" s="138"/>
      <c r="Z296" s="138"/>
      <c r="AA296" s="138"/>
      <c r="AB296" s="138"/>
      <c r="AC296" s="138"/>
      <c r="AD296" s="138"/>
    </row>
    <row r="297" spans="1:30" x14ac:dyDescent="0.25">
      <c r="A297" s="138"/>
      <c r="B297" s="138"/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38"/>
      <c r="Q297" s="138"/>
      <c r="R297" s="138"/>
      <c r="S297" s="138"/>
      <c r="T297" s="138"/>
      <c r="U297" s="138"/>
      <c r="V297" s="138"/>
      <c r="W297" s="138"/>
      <c r="X297" s="138"/>
      <c r="Y297" s="138"/>
      <c r="Z297" s="138"/>
      <c r="AA297" s="138"/>
      <c r="AB297" s="138"/>
      <c r="AC297" s="138"/>
      <c r="AD297" s="138"/>
    </row>
    <row r="298" spans="1:30" x14ac:dyDescent="0.25">
      <c r="A298" s="138"/>
      <c r="B298" s="138"/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38"/>
      <c r="Q298" s="138"/>
      <c r="R298" s="138"/>
      <c r="S298" s="138"/>
      <c r="T298" s="138"/>
      <c r="U298" s="138"/>
      <c r="V298" s="138"/>
      <c r="W298" s="138"/>
      <c r="X298" s="138"/>
      <c r="Y298" s="138"/>
      <c r="Z298" s="138"/>
      <c r="AA298" s="138"/>
      <c r="AB298" s="138"/>
      <c r="AC298" s="138"/>
      <c r="AD298" s="138"/>
    </row>
    <row r="299" spans="1:30" x14ac:dyDescent="0.25">
      <c r="A299" s="138"/>
      <c r="B299" s="138"/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  <c r="Z299" s="138"/>
      <c r="AA299" s="138"/>
      <c r="AB299" s="138"/>
      <c r="AC299" s="138"/>
      <c r="AD299" s="138"/>
    </row>
    <row r="300" spans="1:30" x14ac:dyDescent="0.25">
      <c r="A300" s="138"/>
      <c r="B300" s="138"/>
      <c r="C300" s="138"/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38"/>
      <c r="Q300" s="138"/>
      <c r="R300" s="138"/>
      <c r="S300" s="138"/>
      <c r="T300" s="138"/>
      <c r="U300" s="138"/>
      <c r="V300" s="138"/>
      <c r="W300" s="138"/>
      <c r="X300" s="138"/>
      <c r="Y300" s="138"/>
      <c r="Z300" s="138"/>
      <c r="AA300" s="138"/>
      <c r="AB300" s="138"/>
      <c r="AC300" s="138"/>
      <c r="AD300" s="138"/>
    </row>
    <row r="301" spans="1:30" x14ac:dyDescent="0.25">
      <c r="A301" s="138"/>
      <c r="B301" s="138"/>
      <c r="C301" s="138"/>
      <c r="D301" s="138"/>
      <c r="E301" s="138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38"/>
      <c r="Q301" s="138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8"/>
      <c r="AD301" s="138"/>
    </row>
    <row r="302" spans="1:30" x14ac:dyDescent="0.25">
      <c r="A302" s="138"/>
      <c r="B302" s="138"/>
      <c r="C302" s="138"/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38"/>
      <c r="Q302" s="138"/>
      <c r="R302" s="138"/>
      <c r="S302" s="138"/>
      <c r="T302" s="138"/>
      <c r="U302" s="138"/>
      <c r="V302" s="138"/>
      <c r="W302" s="138"/>
      <c r="X302" s="138"/>
      <c r="Y302" s="138"/>
      <c r="Z302" s="138"/>
      <c r="AA302" s="138"/>
      <c r="AB302" s="138"/>
      <c r="AC302" s="138"/>
      <c r="AD302" s="138"/>
    </row>
    <row r="303" spans="1:30" x14ac:dyDescent="0.25">
      <c r="A303" s="138"/>
      <c r="B303" s="138"/>
      <c r="C303" s="138"/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38"/>
      <c r="Q303" s="138"/>
      <c r="R303" s="138"/>
      <c r="S303" s="138"/>
      <c r="T303" s="138"/>
      <c r="U303" s="138"/>
      <c r="V303" s="138"/>
      <c r="W303" s="138"/>
      <c r="X303" s="138"/>
      <c r="Y303" s="138"/>
      <c r="Z303" s="138"/>
      <c r="AA303" s="138"/>
      <c r="AB303" s="138"/>
      <c r="AC303" s="138"/>
      <c r="AD303" s="138"/>
    </row>
    <row r="304" spans="1:30" x14ac:dyDescent="0.25">
      <c r="A304" s="138"/>
      <c r="B304" s="138"/>
      <c r="C304" s="138"/>
      <c r="D304" s="138"/>
      <c r="E304" s="138"/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38"/>
      <c r="Q304" s="138"/>
      <c r="R304" s="138"/>
      <c r="S304" s="138"/>
      <c r="T304" s="138"/>
      <c r="U304" s="138"/>
      <c r="V304" s="138"/>
      <c r="W304" s="138"/>
      <c r="X304" s="138"/>
      <c r="Y304" s="138"/>
      <c r="Z304" s="138"/>
      <c r="AA304" s="138"/>
      <c r="AB304" s="138"/>
      <c r="AC304" s="138"/>
      <c r="AD304" s="138"/>
    </row>
    <row r="305" spans="1:30" x14ac:dyDescent="0.25">
      <c r="A305" s="138"/>
      <c r="B305" s="138"/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38"/>
      <c r="Q305" s="138"/>
      <c r="R305" s="138"/>
      <c r="S305" s="138"/>
      <c r="T305" s="138"/>
      <c r="U305" s="138"/>
      <c r="V305" s="138"/>
      <c r="W305" s="138"/>
      <c r="X305" s="138"/>
      <c r="Y305" s="138"/>
      <c r="Z305" s="138"/>
      <c r="AA305" s="138"/>
      <c r="AB305" s="138"/>
      <c r="AC305" s="138"/>
      <c r="AD305" s="138"/>
    </row>
    <row r="306" spans="1:30" x14ac:dyDescent="0.25">
      <c r="A306" s="138"/>
      <c r="B306" s="138"/>
      <c r="C306" s="138"/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8"/>
      <c r="P306" s="138"/>
      <c r="Q306" s="138"/>
      <c r="R306" s="138"/>
      <c r="S306" s="138"/>
      <c r="T306" s="138"/>
      <c r="U306" s="138"/>
      <c r="V306" s="138"/>
      <c r="W306" s="138"/>
      <c r="X306" s="138"/>
      <c r="Y306" s="138"/>
      <c r="Z306" s="138"/>
      <c r="AA306" s="138"/>
      <c r="AB306" s="138"/>
      <c r="AC306" s="138"/>
      <c r="AD306" s="138"/>
    </row>
    <row r="307" spans="1:30" x14ac:dyDescent="0.25">
      <c r="A307" s="138"/>
      <c r="B307" s="138"/>
      <c r="C307" s="138"/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38"/>
      <c r="Q307" s="138"/>
      <c r="R307" s="138"/>
      <c r="S307" s="138"/>
      <c r="T307" s="138"/>
      <c r="U307" s="138"/>
      <c r="V307" s="138"/>
      <c r="W307" s="138"/>
      <c r="X307" s="138"/>
      <c r="Y307" s="138"/>
      <c r="Z307" s="138"/>
      <c r="AA307" s="138"/>
      <c r="AB307" s="138"/>
      <c r="AC307" s="138"/>
      <c r="AD307" s="138"/>
    </row>
    <row r="308" spans="1:30" x14ac:dyDescent="0.25">
      <c r="A308" s="138"/>
      <c r="B308" s="138"/>
      <c r="C308" s="138"/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38"/>
      <c r="V308" s="138"/>
      <c r="W308" s="138"/>
      <c r="X308" s="138"/>
      <c r="Y308" s="138"/>
      <c r="Z308" s="138"/>
      <c r="AA308" s="138"/>
      <c r="AB308" s="138"/>
      <c r="AC308" s="138"/>
      <c r="AD308" s="138"/>
    </row>
    <row r="309" spans="1:30" x14ac:dyDescent="0.25">
      <c r="A309" s="138"/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38"/>
      <c r="AB309" s="138"/>
      <c r="AC309" s="138"/>
      <c r="AD309" s="138"/>
    </row>
    <row r="310" spans="1:30" x14ac:dyDescent="0.25">
      <c r="A310" s="138"/>
      <c r="B310" s="138"/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138"/>
      <c r="T310" s="138"/>
      <c r="U310" s="138"/>
      <c r="V310" s="138"/>
      <c r="W310" s="138"/>
      <c r="X310" s="138"/>
      <c r="Y310" s="138"/>
      <c r="Z310" s="138"/>
      <c r="AA310" s="138"/>
      <c r="AB310" s="138"/>
      <c r="AC310" s="138"/>
      <c r="AD310" s="138"/>
    </row>
    <row r="311" spans="1:30" x14ac:dyDescent="0.25">
      <c r="A311" s="138"/>
      <c r="B311" s="138"/>
      <c r="C311" s="138"/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38"/>
      <c r="Q311" s="138"/>
      <c r="R311" s="138"/>
      <c r="S311" s="138"/>
      <c r="T311" s="138"/>
      <c r="U311" s="138"/>
      <c r="V311" s="138"/>
      <c r="W311" s="138"/>
      <c r="X311" s="138"/>
      <c r="Y311" s="138"/>
      <c r="Z311" s="138"/>
      <c r="AA311" s="138"/>
      <c r="AB311" s="138"/>
      <c r="AC311" s="138"/>
      <c r="AD311" s="138"/>
    </row>
    <row r="312" spans="1:30" x14ac:dyDescent="0.25">
      <c r="A312" s="138"/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138"/>
      <c r="Q312" s="138"/>
      <c r="R312" s="138"/>
      <c r="S312" s="138"/>
      <c r="T312" s="138"/>
      <c r="U312" s="138"/>
      <c r="V312" s="138"/>
      <c r="W312" s="138"/>
      <c r="X312" s="138"/>
      <c r="Y312" s="138"/>
      <c r="Z312" s="138"/>
      <c r="AA312" s="138"/>
      <c r="AB312" s="138"/>
      <c r="AC312" s="138"/>
      <c r="AD312" s="138"/>
    </row>
    <row r="313" spans="1:30" x14ac:dyDescent="0.25">
      <c r="A313" s="138"/>
      <c r="B313" s="138"/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38"/>
      <c r="O313" s="138"/>
      <c r="P313" s="138"/>
      <c r="Q313" s="138"/>
      <c r="R313" s="138"/>
      <c r="S313" s="138"/>
      <c r="T313" s="138"/>
      <c r="U313" s="138"/>
      <c r="V313" s="138"/>
      <c r="W313" s="138"/>
      <c r="X313" s="138"/>
      <c r="Y313" s="138"/>
      <c r="Z313" s="138"/>
      <c r="AA313" s="138"/>
      <c r="AB313" s="138"/>
      <c r="AC313" s="138"/>
      <c r="AD313" s="138"/>
    </row>
    <row r="314" spans="1:30" x14ac:dyDescent="0.25">
      <c r="A314" s="13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38"/>
      <c r="Q314" s="138"/>
      <c r="R314" s="138"/>
      <c r="S314" s="138"/>
      <c r="T314" s="138"/>
      <c r="U314" s="138"/>
      <c r="V314" s="138"/>
      <c r="W314" s="138"/>
      <c r="X314" s="138"/>
      <c r="Y314" s="138"/>
      <c r="Z314" s="138"/>
      <c r="AA314" s="138"/>
      <c r="AB314" s="138"/>
      <c r="AC314" s="138"/>
      <c r="AD314" s="138"/>
    </row>
    <row r="315" spans="1:30" x14ac:dyDescent="0.25">
      <c r="A315" s="138"/>
      <c r="B315" s="138"/>
      <c r="C315" s="138"/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8"/>
      <c r="O315" s="138"/>
      <c r="P315" s="138"/>
      <c r="Q315" s="138"/>
      <c r="R315" s="138"/>
      <c r="S315" s="138"/>
      <c r="T315" s="138"/>
      <c r="U315" s="138"/>
      <c r="V315" s="138"/>
      <c r="W315" s="138"/>
      <c r="X315" s="138"/>
      <c r="Y315" s="138"/>
      <c r="Z315" s="138"/>
      <c r="AA315" s="138"/>
      <c r="AB315" s="138"/>
      <c r="AC315" s="138"/>
      <c r="AD315" s="138"/>
    </row>
    <row r="316" spans="1:30" x14ac:dyDescent="0.25">
      <c r="A316" s="138"/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38"/>
      <c r="Q316" s="138"/>
      <c r="R316" s="138"/>
      <c r="S316" s="138"/>
      <c r="T316" s="138"/>
      <c r="U316" s="138"/>
      <c r="V316" s="138"/>
      <c r="W316" s="138"/>
      <c r="X316" s="138"/>
      <c r="Y316" s="138"/>
      <c r="Z316" s="138"/>
      <c r="AA316" s="138"/>
      <c r="AB316" s="138"/>
      <c r="AC316" s="138"/>
      <c r="AD316" s="138"/>
    </row>
    <row r="317" spans="1:30" x14ac:dyDescent="0.25">
      <c r="A317" s="138"/>
      <c r="B317" s="138"/>
      <c r="C317" s="138"/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38"/>
      <c r="Q317" s="138"/>
      <c r="R317" s="138"/>
      <c r="S317" s="138"/>
      <c r="T317" s="138"/>
      <c r="U317" s="138"/>
      <c r="V317" s="138"/>
      <c r="W317" s="138"/>
      <c r="X317" s="138"/>
      <c r="Y317" s="138"/>
      <c r="Z317" s="138"/>
      <c r="AA317" s="138"/>
      <c r="AB317" s="138"/>
      <c r="AC317" s="138"/>
      <c r="AD317" s="138"/>
    </row>
    <row r="318" spans="1:30" x14ac:dyDescent="0.25">
      <c r="A318" s="138"/>
      <c r="B318" s="138"/>
      <c r="C318" s="138"/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38"/>
      <c r="Q318" s="138"/>
      <c r="R318" s="138"/>
      <c r="S318" s="138"/>
      <c r="T318" s="138"/>
      <c r="U318" s="138"/>
      <c r="V318" s="138"/>
      <c r="W318" s="138"/>
      <c r="X318" s="138"/>
      <c r="Y318" s="138"/>
      <c r="Z318" s="138"/>
      <c r="AA318" s="138"/>
      <c r="AB318" s="138"/>
      <c r="AC318" s="138"/>
      <c r="AD318" s="138"/>
    </row>
    <row r="319" spans="1:30" x14ac:dyDescent="0.25">
      <c r="A319" s="138"/>
      <c r="B319" s="138"/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38"/>
      <c r="Q319" s="138"/>
      <c r="R319" s="138"/>
      <c r="S319" s="138"/>
      <c r="T319" s="138"/>
      <c r="U319" s="138"/>
      <c r="V319" s="138"/>
      <c r="W319" s="138"/>
      <c r="X319" s="138"/>
      <c r="Y319" s="138"/>
      <c r="Z319" s="138"/>
      <c r="AA319" s="138"/>
      <c r="AB319" s="138"/>
      <c r="AC319" s="138"/>
      <c r="AD319" s="138"/>
    </row>
    <row r="320" spans="1:30" x14ac:dyDescent="0.25">
      <c r="A320" s="138"/>
      <c r="B320" s="138"/>
      <c r="C320" s="138"/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38"/>
      <c r="Q320" s="138"/>
      <c r="R320" s="138"/>
      <c r="S320" s="138"/>
      <c r="T320" s="138"/>
      <c r="U320" s="138"/>
      <c r="V320" s="138"/>
      <c r="W320" s="138"/>
      <c r="X320" s="138"/>
      <c r="Y320" s="138"/>
      <c r="Z320" s="138"/>
      <c r="AA320" s="138"/>
      <c r="AB320" s="138"/>
      <c r="AC320" s="138"/>
      <c r="AD320" s="138"/>
    </row>
    <row r="321" spans="1:30" x14ac:dyDescent="0.25">
      <c r="A321" s="138"/>
      <c r="B321" s="138"/>
      <c r="C321" s="138"/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38"/>
      <c r="Q321" s="138"/>
      <c r="R321" s="138"/>
      <c r="S321" s="138"/>
      <c r="T321" s="138"/>
      <c r="U321" s="138"/>
      <c r="V321" s="138"/>
      <c r="W321" s="138"/>
      <c r="X321" s="138"/>
      <c r="Y321" s="138"/>
      <c r="Z321" s="138"/>
      <c r="AA321" s="138"/>
      <c r="AB321" s="138"/>
      <c r="AC321" s="138"/>
      <c r="AD321" s="138"/>
    </row>
    <row r="322" spans="1:30" x14ac:dyDescent="0.25">
      <c r="A322" s="138"/>
      <c r="B322" s="138"/>
      <c r="C322" s="138"/>
      <c r="D322" s="138"/>
      <c r="E322" s="138"/>
      <c r="F322" s="138"/>
      <c r="G322" s="138"/>
      <c r="H322" s="138"/>
      <c r="I322" s="138"/>
      <c r="J322" s="138"/>
      <c r="K322" s="138"/>
      <c r="L322" s="138"/>
      <c r="M322" s="138"/>
      <c r="N322" s="138"/>
      <c r="O322" s="138"/>
      <c r="P322" s="138"/>
      <c r="Q322" s="138"/>
      <c r="R322" s="138"/>
      <c r="S322" s="138"/>
      <c r="T322" s="138"/>
      <c r="U322" s="138"/>
      <c r="V322" s="138"/>
      <c r="W322" s="138"/>
      <c r="X322" s="138"/>
      <c r="Y322" s="138"/>
      <c r="Z322" s="138"/>
      <c r="AA322" s="138"/>
      <c r="AB322" s="138"/>
      <c r="AC322" s="138"/>
      <c r="AD322" s="138"/>
    </row>
    <row r="323" spans="1:30" x14ac:dyDescent="0.25">
      <c r="A323" s="138"/>
      <c r="B323" s="138"/>
      <c r="C323" s="138"/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38"/>
      <c r="O323" s="138"/>
      <c r="P323" s="138"/>
      <c r="Q323" s="138"/>
      <c r="R323" s="138"/>
      <c r="S323" s="138"/>
      <c r="T323" s="138"/>
      <c r="U323" s="138"/>
      <c r="V323" s="138"/>
      <c r="W323" s="138"/>
      <c r="X323" s="138"/>
      <c r="Y323" s="138"/>
      <c r="Z323" s="138"/>
      <c r="AA323" s="138"/>
      <c r="AB323" s="138"/>
      <c r="AC323" s="138"/>
      <c r="AD323" s="138"/>
    </row>
    <row r="324" spans="1:30" x14ac:dyDescent="0.25">
      <c r="A324" s="138"/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38"/>
      <c r="AB324" s="138"/>
      <c r="AC324" s="138"/>
      <c r="AD324" s="138"/>
    </row>
    <row r="325" spans="1:30" x14ac:dyDescent="0.25">
      <c r="A325" s="138"/>
      <c r="B325" s="138"/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38"/>
      <c r="Q325" s="138"/>
      <c r="R325" s="138"/>
      <c r="S325" s="138"/>
      <c r="T325" s="138"/>
      <c r="U325" s="138"/>
      <c r="V325" s="138"/>
      <c r="W325" s="138"/>
      <c r="X325" s="138"/>
      <c r="Y325" s="138"/>
      <c r="Z325" s="138"/>
      <c r="AA325" s="138"/>
      <c r="AB325" s="138"/>
      <c r="AC325" s="138"/>
      <c r="AD325" s="138"/>
    </row>
    <row r="326" spans="1:30" x14ac:dyDescent="0.25">
      <c r="A326" s="138"/>
      <c r="B326" s="138"/>
      <c r="C326" s="138"/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38"/>
      <c r="Q326" s="138"/>
      <c r="R326" s="138"/>
      <c r="S326" s="138"/>
      <c r="T326" s="138"/>
      <c r="U326" s="138"/>
      <c r="V326" s="138"/>
      <c r="W326" s="138"/>
      <c r="X326" s="138"/>
      <c r="Y326" s="138"/>
      <c r="Z326" s="138"/>
      <c r="AA326" s="138"/>
      <c r="AB326" s="138"/>
      <c r="AC326" s="138"/>
      <c r="AD326" s="138"/>
    </row>
    <row r="327" spans="1:30" x14ac:dyDescent="0.25">
      <c r="A327" s="138"/>
      <c r="B327" s="138"/>
      <c r="C327" s="138"/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8"/>
      <c r="Q327" s="138"/>
      <c r="R327" s="138"/>
      <c r="S327" s="138"/>
      <c r="T327" s="138"/>
      <c r="U327" s="138"/>
      <c r="V327" s="138"/>
      <c r="W327" s="138"/>
      <c r="X327" s="138"/>
      <c r="Y327" s="138"/>
      <c r="Z327" s="138"/>
      <c r="AA327" s="138"/>
      <c r="AB327" s="138"/>
      <c r="AC327" s="138"/>
      <c r="AD327" s="138"/>
    </row>
    <row r="328" spans="1:30" x14ac:dyDescent="0.25">
      <c r="A328" s="138"/>
      <c r="B328" s="138"/>
      <c r="C328" s="138"/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38"/>
      <c r="Q328" s="138"/>
      <c r="R328" s="138"/>
      <c r="S328" s="138"/>
      <c r="T328" s="138"/>
      <c r="U328" s="138"/>
      <c r="V328" s="138"/>
      <c r="W328" s="138"/>
      <c r="X328" s="138"/>
      <c r="Y328" s="138"/>
      <c r="Z328" s="138"/>
      <c r="AA328" s="138"/>
      <c r="AB328" s="138"/>
      <c r="AC328" s="138"/>
      <c r="AD328" s="138"/>
    </row>
    <row r="329" spans="1:30" x14ac:dyDescent="0.25">
      <c r="A329" s="138"/>
      <c r="B329" s="138"/>
      <c r="C329" s="138"/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8"/>
      <c r="O329" s="138"/>
      <c r="P329" s="138"/>
      <c r="Q329" s="138"/>
      <c r="R329" s="138"/>
      <c r="S329" s="138"/>
      <c r="T329" s="138"/>
      <c r="U329" s="138"/>
      <c r="V329" s="138"/>
      <c r="W329" s="138"/>
      <c r="X329" s="138"/>
      <c r="Y329" s="138"/>
      <c r="Z329" s="138"/>
      <c r="AA329" s="138"/>
      <c r="AB329" s="138"/>
      <c r="AC329" s="138"/>
      <c r="AD329" s="138"/>
    </row>
    <row r="330" spans="1:30" x14ac:dyDescent="0.25">
      <c r="A330" s="138"/>
      <c r="B330" s="138"/>
      <c r="C330" s="138"/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8"/>
      <c r="O330" s="138"/>
      <c r="P330" s="138"/>
      <c r="Q330" s="138"/>
      <c r="R330" s="138"/>
      <c r="S330" s="138"/>
      <c r="T330" s="138"/>
      <c r="U330" s="138"/>
      <c r="V330" s="138"/>
      <c r="W330" s="138"/>
      <c r="X330" s="138"/>
      <c r="Y330" s="138"/>
      <c r="Z330" s="138"/>
      <c r="AA330" s="138"/>
      <c r="AB330" s="138"/>
      <c r="AC330" s="138"/>
      <c r="AD330" s="138"/>
    </row>
    <row r="331" spans="1:30" x14ac:dyDescent="0.25">
      <c r="A331" s="138"/>
      <c r="B331" s="138"/>
      <c r="C331" s="138"/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38"/>
      <c r="Q331" s="138"/>
      <c r="R331" s="138"/>
      <c r="S331" s="138"/>
      <c r="T331" s="138"/>
      <c r="U331" s="138"/>
      <c r="V331" s="138"/>
      <c r="W331" s="138"/>
      <c r="X331" s="138"/>
      <c r="Y331" s="138"/>
      <c r="Z331" s="138"/>
      <c r="AA331" s="138"/>
      <c r="AB331" s="138"/>
      <c r="AC331" s="138"/>
      <c r="AD331" s="138"/>
    </row>
    <row r="332" spans="1:30" x14ac:dyDescent="0.25">
      <c r="A332" s="138"/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38"/>
      <c r="AB332" s="138"/>
      <c r="AC332" s="138"/>
      <c r="AD332" s="138"/>
    </row>
    <row r="333" spans="1:30" x14ac:dyDescent="0.25">
      <c r="A333" s="138"/>
      <c r="B333" s="138"/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  <c r="Z333" s="138"/>
      <c r="AA333" s="138"/>
      <c r="AB333" s="138"/>
      <c r="AC333" s="138"/>
      <c r="AD333" s="138"/>
    </row>
    <row r="334" spans="1:30" x14ac:dyDescent="0.25">
      <c r="A334" s="138"/>
      <c r="B334" s="138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38"/>
      <c r="Q334" s="138"/>
      <c r="R334" s="138"/>
      <c r="S334" s="138"/>
      <c r="T334" s="138"/>
      <c r="U334" s="138"/>
      <c r="V334" s="138"/>
      <c r="W334" s="138"/>
      <c r="X334" s="138"/>
      <c r="Y334" s="138"/>
      <c r="Z334" s="138"/>
      <c r="AA334" s="138"/>
      <c r="AB334" s="138"/>
      <c r="AC334" s="138"/>
      <c r="AD334" s="138"/>
    </row>
    <row r="335" spans="1:30" x14ac:dyDescent="0.25">
      <c r="A335" s="138"/>
      <c r="B335" s="138"/>
      <c r="C335" s="138"/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38"/>
      <c r="Q335" s="138"/>
      <c r="R335" s="138"/>
      <c r="S335" s="138"/>
      <c r="T335" s="138"/>
      <c r="U335" s="138"/>
      <c r="V335" s="138"/>
      <c r="W335" s="138"/>
      <c r="X335" s="138"/>
      <c r="Y335" s="138"/>
      <c r="Z335" s="138"/>
      <c r="AA335" s="138"/>
      <c r="AB335" s="138"/>
      <c r="AC335" s="138"/>
      <c r="AD335" s="138"/>
    </row>
    <row r="336" spans="1:30" x14ac:dyDescent="0.25">
      <c r="A336" s="138"/>
      <c r="B336" s="138"/>
      <c r="C336" s="138"/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38"/>
      <c r="Q336" s="138"/>
      <c r="R336" s="138"/>
      <c r="S336" s="138"/>
      <c r="T336" s="138"/>
      <c r="U336" s="138"/>
      <c r="V336" s="138"/>
      <c r="W336" s="138"/>
      <c r="X336" s="138"/>
      <c r="Y336" s="138"/>
      <c r="Z336" s="138"/>
      <c r="AA336" s="138"/>
      <c r="AB336" s="138"/>
      <c r="AC336" s="138"/>
      <c r="AD336" s="138"/>
    </row>
    <row r="337" spans="1:30" x14ac:dyDescent="0.25">
      <c r="A337" s="138"/>
      <c r="B337" s="138"/>
      <c r="C337" s="138"/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38"/>
      <c r="Q337" s="138"/>
      <c r="R337" s="138"/>
      <c r="S337" s="138"/>
      <c r="T337" s="138"/>
      <c r="U337" s="138"/>
      <c r="V337" s="138"/>
      <c r="W337" s="138"/>
      <c r="X337" s="138"/>
      <c r="Y337" s="138"/>
      <c r="Z337" s="138"/>
      <c r="AA337" s="138"/>
      <c r="AB337" s="138"/>
      <c r="AC337" s="138"/>
      <c r="AD337" s="138"/>
    </row>
    <row r="338" spans="1:30" x14ac:dyDescent="0.25">
      <c r="A338" s="138"/>
      <c r="B338" s="138"/>
      <c r="C338" s="138"/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38"/>
      <c r="Q338" s="138"/>
      <c r="R338" s="138"/>
      <c r="S338" s="138"/>
      <c r="T338" s="138"/>
      <c r="U338" s="138"/>
      <c r="V338" s="138"/>
      <c r="W338" s="138"/>
      <c r="X338" s="138"/>
      <c r="Y338" s="138"/>
      <c r="Z338" s="138"/>
      <c r="AA338" s="138"/>
      <c r="AB338" s="138"/>
      <c r="AC338" s="138"/>
      <c r="AD338" s="138"/>
    </row>
    <row r="339" spans="1:30" x14ac:dyDescent="0.25">
      <c r="A339" s="138"/>
      <c r="B339" s="138"/>
      <c r="C339" s="138"/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38"/>
      <c r="Q339" s="138"/>
      <c r="R339" s="138"/>
      <c r="S339" s="138"/>
      <c r="T339" s="138"/>
      <c r="U339" s="138"/>
      <c r="V339" s="138"/>
      <c r="W339" s="138"/>
      <c r="X339" s="138"/>
      <c r="Y339" s="138"/>
      <c r="Z339" s="138"/>
      <c r="AA339" s="138"/>
      <c r="AB339" s="138"/>
      <c r="AC339" s="138"/>
      <c r="AD339" s="138"/>
    </row>
    <row r="340" spans="1:30" x14ac:dyDescent="0.25">
      <c r="A340" s="138"/>
      <c r="B340" s="138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  <c r="Q340" s="138"/>
      <c r="R340" s="138"/>
      <c r="S340" s="138"/>
      <c r="T340" s="138"/>
      <c r="U340" s="138"/>
      <c r="V340" s="138"/>
      <c r="W340" s="138"/>
      <c r="X340" s="138"/>
      <c r="Y340" s="138"/>
      <c r="Z340" s="138"/>
      <c r="AA340" s="138"/>
      <c r="AB340" s="138"/>
      <c r="AC340" s="138"/>
      <c r="AD340" s="138"/>
    </row>
    <row r="341" spans="1:30" x14ac:dyDescent="0.25">
      <c r="A341" s="138"/>
      <c r="B341" s="138"/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  <c r="V341" s="138"/>
      <c r="W341" s="138"/>
      <c r="X341" s="138"/>
      <c r="Y341" s="138"/>
      <c r="Z341" s="138"/>
      <c r="AA341" s="138"/>
      <c r="AB341" s="138"/>
      <c r="AC341" s="138"/>
      <c r="AD341" s="138"/>
    </row>
    <row r="342" spans="1:30" x14ac:dyDescent="0.25">
      <c r="A342" s="138"/>
      <c r="B342" s="138"/>
      <c r="C342" s="138"/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38"/>
      <c r="O342" s="138"/>
      <c r="P342" s="138"/>
      <c r="Q342" s="138"/>
      <c r="R342" s="138"/>
      <c r="S342" s="138"/>
      <c r="T342" s="138"/>
      <c r="U342" s="138"/>
      <c r="V342" s="138"/>
      <c r="W342" s="138"/>
      <c r="X342" s="138"/>
      <c r="Y342" s="138"/>
      <c r="Z342" s="138"/>
      <c r="AA342" s="138"/>
      <c r="AB342" s="138"/>
      <c r="AC342" s="138"/>
      <c r="AD342" s="138"/>
    </row>
    <row r="343" spans="1:30" x14ac:dyDescent="0.25">
      <c r="A343" s="138"/>
      <c r="B343" s="138"/>
      <c r="C343" s="138"/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38"/>
      <c r="Q343" s="138"/>
      <c r="R343" s="138"/>
      <c r="S343" s="138"/>
      <c r="T343" s="138"/>
      <c r="U343" s="138"/>
      <c r="V343" s="138"/>
      <c r="W343" s="138"/>
      <c r="X343" s="138"/>
      <c r="Y343" s="138"/>
      <c r="Z343" s="138"/>
      <c r="AA343" s="138"/>
      <c r="AB343" s="138"/>
      <c r="AC343" s="138"/>
      <c r="AD343" s="138"/>
    </row>
    <row r="344" spans="1:30" x14ac:dyDescent="0.25">
      <c r="A344" s="138"/>
      <c r="B344" s="138"/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8"/>
      <c r="O344" s="138"/>
      <c r="P344" s="138"/>
      <c r="Q344" s="138"/>
      <c r="R344" s="138"/>
      <c r="S344" s="138"/>
      <c r="T344" s="138"/>
      <c r="U344" s="138"/>
      <c r="V344" s="138"/>
      <c r="W344" s="138"/>
      <c r="X344" s="138"/>
      <c r="Y344" s="138"/>
      <c r="Z344" s="138"/>
      <c r="AA344" s="138"/>
      <c r="AB344" s="138"/>
      <c r="AC344" s="138"/>
      <c r="AD344" s="138"/>
    </row>
    <row r="345" spans="1:30" x14ac:dyDescent="0.25">
      <c r="A345" s="138"/>
      <c r="B345" s="138"/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138"/>
      <c r="Q345" s="138"/>
      <c r="R345" s="138"/>
      <c r="S345" s="138"/>
      <c r="T345" s="138"/>
      <c r="U345" s="138"/>
      <c r="V345" s="138"/>
      <c r="W345" s="138"/>
      <c r="X345" s="138"/>
      <c r="Y345" s="138"/>
      <c r="Z345" s="138"/>
      <c r="AA345" s="138"/>
      <c r="AB345" s="138"/>
      <c r="AC345" s="138"/>
      <c r="AD345" s="138"/>
    </row>
    <row r="346" spans="1:30" x14ac:dyDescent="0.25">
      <c r="A346" s="138"/>
      <c r="B346" s="138"/>
      <c r="C346" s="138"/>
      <c r="D346" s="138"/>
      <c r="E346" s="138"/>
      <c r="F346" s="138"/>
      <c r="G346" s="138"/>
      <c r="H346" s="138"/>
      <c r="I346" s="138"/>
      <c r="J346" s="138"/>
      <c r="K346" s="138"/>
      <c r="L346" s="138"/>
      <c r="M346" s="138"/>
      <c r="N346" s="138"/>
      <c r="O346" s="138"/>
      <c r="P346" s="138"/>
      <c r="Q346" s="138"/>
      <c r="R346" s="138"/>
      <c r="S346" s="138"/>
      <c r="T346" s="138"/>
      <c r="U346" s="138"/>
      <c r="V346" s="138"/>
      <c r="W346" s="138"/>
      <c r="X346" s="138"/>
      <c r="Y346" s="138"/>
      <c r="Z346" s="138"/>
      <c r="AA346" s="138"/>
      <c r="AB346" s="138"/>
      <c r="AC346" s="138"/>
      <c r="AD346" s="138"/>
    </row>
    <row r="347" spans="1:30" x14ac:dyDescent="0.25">
      <c r="A347" s="138"/>
      <c r="B347" s="138"/>
      <c r="C347" s="138"/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38"/>
      <c r="Q347" s="138"/>
      <c r="R347" s="138"/>
      <c r="S347" s="138"/>
      <c r="T347" s="138"/>
      <c r="U347" s="138"/>
      <c r="V347" s="138"/>
      <c r="W347" s="138"/>
      <c r="X347" s="138"/>
      <c r="Y347" s="138"/>
      <c r="Z347" s="138"/>
      <c r="AA347" s="138"/>
      <c r="AB347" s="138"/>
      <c r="AC347" s="138"/>
      <c r="AD347" s="138"/>
    </row>
    <row r="348" spans="1:30" x14ac:dyDescent="0.25">
      <c r="A348" s="138"/>
      <c r="B348" s="138"/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38"/>
      <c r="Q348" s="138"/>
      <c r="R348" s="138"/>
      <c r="S348" s="138"/>
      <c r="T348" s="138"/>
      <c r="U348" s="138"/>
      <c r="V348" s="138"/>
      <c r="W348" s="138"/>
      <c r="X348" s="138"/>
      <c r="Y348" s="138"/>
      <c r="Z348" s="138"/>
      <c r="AA348" s="138"/>
      <c r="AB348" s="138"/>
      <c r="AC348" s="138"/>
      <c r="AD348" s="138"/>
    </row>
    <row r="349" spans="1:30" x14ac:dyDescent="0.25">
      <c r="A349" s="138"/>
      <c r="B349" s="138"/>
      <c r="C349" s="138"/>
      <c r="D349" s="138"/>
      <c r="E349" s="138"/>
      <c r="F349" s="138"/>
      <c r="G349" s="138"/>
      <c r="H349" s="138"/>
      <c r="I349" s="138"/>
      <c r="J349" s="138"/>
      <c r="K349" s="138"/>
      <c r="L349" s="138"/>
      <c r="M349" s="138"/>
      <c r="N349" s="138"/>
      <c r="O349" s="138"/>
      <c r="P349" s="138"/>
      <c r="Q349" s="138"/>
      <c r="R349" s="138"/>
      <c r="S349" s="138"/>
      <c r="T349" s="138"/>
      <c r="U349" s="138"/>
      <c r="V349" s="138"/>
      <c r="W349" s="138"/>
      <c r="X349" s="138"/>
      <c r="Y349" s="138"/>
      <c r="Z349" s="138"/>
      <c r="AA349" s="138"/>
      <c r="AB349" s="138"/>
      <c r="AC349" s="138"/>
      <c r="AD349" s="138"/>
    </row>
    <row r="350" spans="1:30" x14ac:dyDescent="0.25">
      <c r="A350" s="138"/>
      <c r="B350" s="138"/>
      <c r="C350" s="138"/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138"/>
      <c r="Q350" s="138"/>
      <c r="R350" s="138"/>
      <c r="S350" s="138"/>
      <c r="T350" s="138"/>
      <c r="U350" s="138"/>
      <c r="V350" s="138"/>
      <c r="W350" s="138"/>
      <c r="X350" s="138"/>
      <c r="Y350" s="138"/>
      <c r="Z350" s="138"/>
      <c r="AA350" s="138"/>
      <c r="AB350" s="138"/>
      <c r="AC350" s="138"/>
      <c r="AD350" s="138"/>
    </row>
    <row r="351" spans="1:30" x14ac:dyDescent="0.25">
      <c r="A351" s="138"/>
      <c r="B351" s="138"/>
      <c r="C351" s="138"/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138"/>
      <c r="Q351" s="138"/>
      <c r="R351" s="138"/>
      <c r="S351" s="138"/>
      <c r="T351" s="138"/>
      <c r="U351" s="138"/>
      <c r="V351" s="138"/>
      <c r="W351" s="138"/>
      <c r="X351" s="138"/>
      <c r="Y351" s="138"/>
      <c r="Z351" s="138"/>
      <c r="AA351" s="138"/>
      <c r="AB351" s="138"/>
      <c r="AC351" s="138"/>
      <c r="AD351" s="138"/>
    </row>
    <row r="352" spans="1:30" x14ac:dyDescent="0.25">
      <c r="A352" s="138"/>
      <c r="B352" s="138"/>
      <c r="C352" s="138"/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138"/>
      <c r="Q352" s="138"/>
      <c r="R352" s="138"/>
      <c r="S352" s="138"/>
      <c r="T352" s="138"/>
      <c r="U352" s="138"/>
      <c r="V352" s="138"/>
      <c r="W352" s="138"/>
      <c r="X352" s="138"/>
      <c r="Y352" s="138"/>
      <c r="Z352" s="138"/>
      <c r="AA352" s="138"/>
      <c r="AB352" s="138"/>
      <c r="AC352" s="138"/>
      <c r="AD352" s="138"/>
    </row>
    <row r="353" spans="1:30" x14ac:dyDescent="0.25">
      <c r="A353" s="138"/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8"/>
      <c r="U353" s="138"/>
      <c r="V353" s="138"/>
      <c r="W353" s="138"/>
      <c r="X353" s="138"/>
      <c r="Y353" s="138"/>
      <c r="Z353" s="138"/>
      <c r="AA353" s="138"/>
      <c r="AB353" s="138"/>
      <c r="AC353" s="138"/>
      <c r="AD353" s="138"/>
    </row>
    <row r="354" spans="1:30" x14ac:dyDescent="0.25">
      <c r="A354" s="138"/>
      <c r="B354" s="138"/>
      <c r="C354" s="138"/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38"/>
      <c r="O354" s="138"/>
      <c r="P354" s="138"/>
      <c r="Q354" s="138"/>
      <c r="R354" s="138"/>
      <c r="S354" s="138"/>
      <c r="T354" s="138"/>
      <c r="U354" s="138"/>
      <c r="V354" s="138"/>
      <c r="W354" s="138"/>
      <c r="X354" s="138"/>
      <c r="Y354" s="138"/>
      <c r="Z354" s="138"/>
      <c r="AA354" s="138"/>
      <c r="AB354" s="138"/>
      <c r="AC354" s="138"/>
      <c r="AD354" s="138"/>
    </row>
    <row r="355" spans="1:30" x14ac:dyDescent="0.25">
      <c r="A355" s="138"/>
      <c r="B355" s="138"/>
      <c r="C355" s="138"/>
      <c r="D355" s="138"/>
      <c r="E355" s="138"/>
      <c r="F355" s="138"/>
      <c r="G355" s="138"/>
      <c r="H355" s="138"/>
      <c r="I355" s="138"/>
      <c r="J355" s="138"/>
      <c r="K355" s="138"/>
      <c r="L355" s="138"/>
      <c r="M355" s="138"/>
      <c r="N355" s="138"/>
      <c r="O355" s="138"/>
      <c r="P355" s="138"/>
      <c r="Q355" s="138"/>
      <c r="R355" s="138"/>
      <c r="S355" s="138"/>
      <c r="T355" s="138"/>
      <c r="U355" s="138"/>
      <c r="V355" s="138"/>
      <c r="W355" s="138"/>
      <c r="X355" s="138"/>
      <c r="Y355" s="138"/>
      <c r="Z355" s="138"/>
      <c r="AA355" s="138"/>
      <c r="AB355" s="138"/>
      <c r="AC355" s="138"/>
      <c r="AD355" s="138"/>
    </row>
    <row r="356" spans="1:30" x14ac:dyDescent="0.25">
      <c r="A356" s="138"/>
      <c r="B356" s="138"/>
      <c r="C356" s="138"/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8"/>
      <c r="O356" s="138"/>
      <c r="P356" s="138"/>
      <c r="Q356" s="138"/>
      <c r="R356" s="138"/>
      <c r="S356" s="138"/>
      <c r="T356" s="138"/>
      <c r="U356" s="138"/>
      <c r="V356" s="138"/>
      <c r="W356" s="138"/>
      <c r="X356" s="138"/>
      <c r="Y356" s="138"/>
      <c r="Z356" s="138"/>
      <c r="AA356" s="138"/>
      <c r="AB356" s="138"/>
      <c r="AC356" s="138"/>
      <c r="AD356" s="138"/>
    </row>
    <row r="357" spans="1:30" x14ac:dyDescent="0.25">
      <c r="A357" s="138"/>
      <c r="B357" s="138"/>
      <c r="C357" s="138"/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8"/>
      <c r="Q357" s="138"/>
      <c r="R357" s="138"/>
      <c r="S357" s="138"/>
      <c r="T357" s="138"/>
      <c r="U357" s="138"/>
      <c r="V357" s="138"/>
      <c r="W357" s="138"/>
      <c r="X357" s="138"/>
      <c r="Y357" s="138"/>
      <c r="Z357" s="138"/>
      <c r="AA357" s="138"/>
      <c r="AB357" s="138"/>
      <c r="AC357" s="138"/>
      <c r="AD357" s="138"/>
    </row>
    <row r="358" spans="1:30" x14ac:dyDescent="0.25">
      <c r="A358" s="138"/>
      <c r="B358" s="138"/>
      <c r="C358" s="138"/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38"/>
      <c r="Q358" s="138"/>
      <c r="R358" s="138"/>
      <c r="S358" s="138"/>
      <c r="T358" s="138"/>
      <c r="U358" s="138"/>
      <c r="V358" s="138"/>
      <c r="W358" s="138"/>
      <c r="X358" s="138"/>
      <c r="Y358" s="138"/>
      <c r="Z358" s="138"/>
      <c r="AA358" s="138"/>
      <c r="AB358" s="138"/>
      <c r="AC358" s="138"/>
      <c r="AD358" s="138"/>
    </row>
    <row r="359" spans="1:30" x14ac:dyDescent="0.25">
      <c r="A359" s="138"/>
      <c r="B359" s="138"/>
      <c r="C359" s="138"/>
      <c r="D359" s="138"/>
      <c r="E359" s="138"/>
      <c r="F359" s="138"/>
      <c r="G359" s="138"/>
      <c r="H359" s="138"/>
      <c r="I359" s="138"/>
      <c r="J359" s="138"/>
      <c r="K359" s="138"/>
      <c r="L359" s="138"/>
      <c r="M359" s="138"/>
      <c r="N359" s="138"/>
      <c r="O359" s="138"/>
      <c r="P359" s="138"/>
      <c r="Q359" s="138"/>
      <c r="R359" s="138"/>
      <c r="S359" s="138"/>
      <c r="T359" s="138"/>
      <c r="U359" s="138"/>
      <c r="V359" s="138"/>
      <c r="W359" s="138"/>
      <c r="X359" s="138"/>
      <c r="Y359" s="138"/>
      <c r="Z359" s="138"/>
      <c r="AA359" s="138"/>
      <c r="AB359" s="138"/>
      <c r="AC359" s="138"/>
      <c r="AD359" s="138"/>
    </row>
    <row r="360" spans="1:30" x14ac:dyDescent="0.25">
      <c r="A360" s="138"/>
      <c r="B360" s="138"/>
      <c r="C360" s="138"/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8"/>
      <c r="O360" s="138"/>
      <c r="P360" s="138"/>
      <c r="Q360" s="138"/>
      <c r="R360" s="138"/>
      <c r="S360" s="138"/>
      <c r="T360" s="138"/>
      <c r="U360" s="138"/>
      <c r="V360" s="138"/>
      <c r="W360" s="138"/>
      <c r="X360" s="138"/>
      <c r="Y360" s="138"/>
      <c r="Z360" s="138"/>
      <c r="AA360" s="138"/>
      <c r="AB360" s="138"/>
      <c r="AC360" s="138"/>
      <c r="AD360" s="138"/>
    </row>
    <row r="361" spans="1:30" x14ac:dyDescent="0.25">
      <c r="A361" s="138"/>
      <c r="B361" s="138"/>
      <c r="C361" s="138"/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38"/>
      <c r="O361" s="138"/>
      <c r="P361" s="138"/>
      <c r="Q361" s="138"/>
      <c r="R361" s="138"/>
      <c r="S361" s="138"/>
      <c r="T361" s="138"/>
      <c r="U361" s="138"/>
      <c r="V361" s="138"/>
      <c r="W361" s="138"/>
      <c r="X361" s="138"/>
      <c r="Y361" s="138"/>
      <c r="Z361" s="138"/>
      <c r="AA361" s="138"/>
      <c r="AB361" s="138"/>
      <c r="AC361" s="138"/>
      <c r="AD361" s="138"/>
    </row>
    <row r="362" spans="1:30" x14ac:dyDescent="0.25">
      <c r="A362" s="138"/>
      <c r="B362" s="138"/>
      <c r="C362" s="138"/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8"/>
      <c r="O362" s="138"/>
      <c r="P362" s="138"/>
      <c r="Q362" s="138"/>
      <c r="R362" s="138"/>
      <c r="S362" s="138"/>
      <c r="T362" s="138"/>
      <c r="U362" s="138"/>
      <c r="V362" s="138"/>
      <c r="W362" s="138"/>
      <c r="X362" s="138"/>
      <c r="Y362" s="138"/>
      <c r="Z362" s="138"/>
      <c r="AA362" s="138"/>
      <c r="AB362" s="138"/>
      <c r="AC362" s="138"/>
      <c r="AD362" s="138"/>
    </row>
    <row r="363" spans="1:30" x14ac:dyDescent="0.25">
      <c r="A363" s="138"/>
      <c r="B363" s="138"/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8"/>
      <c r="O363" s="138"/>
      <c r="P363" s="138"/>
      <c r="Q363" s="138"/>
      <c r="R363" s="138"/>
      <c r="S363" s="138"/>
      <c r="T363" s="138"/>
      <c r="U363" s="138"/>
      <c r="V363" s="138"/>
      <c r="W363" s="138"/>
      <c r="X363" s="138"/>
      <c r="Y363" s="138"/>
      <c r="Z363" s="138"/>
      <c r="AA363" s="138"/>
      <c r="AB363" s="138"/>
      <c r="AC363" s="138"/>
      <c r="AD363" s="138"/>
    </row>
    <row r="364" spans="1:30" x14ac:dyDescent="0.25">
      <c r="A364" s="138"/>
      <c r="B364" s="138"/>
      <c r="C364" s="138"/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38"/>
      <c r="Q364" s="138"/>
      <c r="R364" s="138"/>
      <c r="S364" s="138"/>
      <c r="T364" s="138"/>
      <c r="U364" s="138"/>
      <c r="V364" s="138"/>
      <c r="W364" s="138"/>
      <c r="X364" s="138"/>
      <c r="Y364" s="138"/>
      <c r="Z364" s="138"/>
      <c r="AA364" s="138"/>
      <c r="AB364" s="138"/>
      <c r="AC364" s="138"/>
      <c r="AD364" s="138"/>
    </row>
    <row r="365" spans="1:30" x14ac:dyDescent="0.25">
      <c r="A365" s="138"/>
      <c r="B365" s="138"/>
      <c r="C365" s="138"/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38"/>
      <c r="Q365" s="138"/>
      <c r="R365" s="138"/>
      <c r="S365" s="138"/>
      <c r="T365" s="138"/>
      <c r="U365" s="138"/>
      <c r="V365" s="138"/>
      <c r="W365" s="138"/>
      <c r="X365" s="138"/>
      <c r="Y365" s="138"/>
      <c r="Z365" s="138"/>
      <c r="AA365" s="138"/>
      <c r="AB365" s="138"/>
      <c r="AC365" s="138"/>
      <c r="AD365" s="138"/>
    </row>
    <row r="366" spans="1:30" x14ac:dyDescent="0.25">
      <c r="A366" s="138"/>
      <c r="B366" s="138"/>
      <c r="C366" s="138"/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38"/>
      <c r="O366" s="138"/>
      <c r="P366" s="138"/>
      <c r="Q366" s="138"/>
      <c r="R366" s="138"/>
      <c r="S366" s="138"/>
      <c r="T366" s="138"/>
      <c r="U366" s="138"/>
      <c r="V366" s="138"/>
      <c r="W366" s="138"/>
      <c r="X366" s="138"/>
      <c r="Y366" s="138"/>
      <c r="Z366" s="138"/>
      <c r="AA366" s="138"/>
      <c r="AB366" s="138"/>
      <c r="AC366" s="138"/>
      <c r="AD366" s="138"/>
    </row>
    <row r="367" spans="1:30" x14ac:dyDescent="0.25">
      <c r="A367" s="138"/>
      <c r="B367" s="138"/>
      <c r="C367" s="138"/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8"/>
      <c r="O367" s="138"/>
      <c r="P367" s="138"/>
      <c r="Q367" s="138"/>
      <c r="R367" s="138"/>
      <c r="S367" s="138"/>
      <c r="T367" s="138"/>
      <c r="U367" s="138"/>
      <c r="V367" s="138"/>
      <c r="W367" s="138"/>
      <c r="X367" s="138"/>
      <c r="Y367" s="138"/>
      <c r="Z367" s="138"/>
      <c r="AA367" s="138"/>
      <c r="AB367" s="138"/>
      <c r="AC367" s="138"/>
      <c r="AD367" s="138"/>
    </row>
    <row r="368" spans="1:30" x14ac:dyDescent="0.25">
      <c r="A368" s="138"/>
      <c r="B368" s="138"/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38"/>
      <c r="Q368" s="138"/>
      <c r="R368" s="138"/>
      <c r="S368" s="138"/>
      <c r="T368" s="138"/>
      <c r="U368" s="138"/>
      <c r="V368" s="138"/>
      <c r="W368" s="138"/>
      <c r="X368" s="138"/>
      <c r="Y368" s="138"/>
      <c r="Z368" s="138"/>
      <c r="AA368" s="138"/>
      <c r="AB368" s="138"/>
      <c r="AC368" s="138"/>
      <c r="AD368" s="138"/>
    </row>
    <row r="369" spans="1:30" x14ac:dyDescent="0.25">
      <c r="A369" s="138"/>
      <c r="B369" s="138"/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8"/>
      <c r="U369" s="138"/>
      <c r="V369" s="138"/>
      <c r="W369" s="138"/>
      <c r="X369" s="138"/>
      <c r="Y369" s="138"/>
      <c r="Z369" s="138"/>
      <c r="AA369" s="138"/>
      <c r="AB369" s="138"/>
      <c r="AC369" s="138"/>
      <c r="AD369" s="138"/>
    </row>
    <row r="370" spans="1:30" x14ac:dyDescent="0.25">
      <c r="A370" s="138"/>
      <c r="B370" s="138"/>
      <c r="C370" s="138"/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38"/>
      <c r="O370" s="138"/>
      <c r="P370" s="138"/>
      <c r="Q370" s="138"/>
      <c r="R370" s="138"/>
      <c r="S370" s="138"/>
      <c r="T370" s="138"/>
      <c r="U370" s="138"/>
      <c r="V370" s="138"/>
      <c r="W370" s="138"/>
      <c r="X370" s="138"/>
      <c r="Y370" s="138"/>
      <c r="Z370" s="138"/>
      <c r="AA370" s="138"/>
      <c r="AB370" s="138"/>
      <c r="AC370" s="138"/>
      <c r="AD370" s="138"/>
    </row>
    <row r="371" spans="1:30" x14ac:dyDescent="0.25">
      <c r="A371" s="138"/>
      <c r="B371" s="138"/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8"/>
      <c r="O371" s="138"/>
      <c r="P371" s="138"/>
      <c r="Q371" s="138"/>
      <c r="R371" s="138"/>
      <c r="S371" s="138"/>
      <c r="T371" s="138"/>
      <c r="U371" s="138"/>
      <c r="V371" s="138"/>
      <c r="W371" s="138"/>
      <c r="X371" s="138"/>
      <c r="Y371" s="138"/>
      <c r="Z371" s="138"/>
      <c r="AA371" s="138"/>
      <c r="AB371" s="138"/>
      <c r="AC371" s="138"/>
      <c r="AD371" s="138"/>
    </row>
    <row r="372" spans="1:30" x14ac:dyDescent="0.25">
      <c r="A372" s="138"/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138"/>
      <c r="Q372" s="138"/>
      <c r="R372" s="138"/>
      <c r="S372" s="138"/>
      <c r="T372" s="138"/>
      <c r="U372" s="138"/>
      <c r="V372" s="138"/>
      <c r="W372" s="138"/>
      <c r="X372" s="138"/>
      <c r="Y372" s="138"/>
      <c r="Z372" s="138"/>
      <c r="AA372" s="138"/>
      <c r="AB372" s="138"/>
      <c r="AC372" s="138"/>
      <c r="AD372" s="138"/>
    </row>
    <row r="373" spans="1:30" x14ac:dyDescent="0.25">
      <c r="A373" s="138"/>
      <c r="B373" s="138"/>
      <c r="C373" s="138"/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138"/>
      <c r="Q373" s="138"/>
      <c r="R373" s="138"/>
      <c r="S373" s="138"/>
      <c r="T373" s="138"/>
      <c r="U373" s="138"/>
      <c r="V373" s="138"/>
      <c r="W373" s="138"/>
      <c r="X373" s="138"/>
      <c r="Y373" s="138"/>
      <c r="Z373" s="138"/>
      <c r="AA373" s="138"/>
      <c r="AB373" s="138"/>
      <c r="AC373" s="138"/>
      <c r="AD373" s="138"/>
    </row>
    <row r="374" spans="1:30" x14ac:dyDescent="0.25">
      <c r="A374" s="138"/>
      <c r="B374" s="138"/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8"/>
      <c r="U374" s="138"/>
      <c r="V374" s="138"/>
      <c r="W374" s="138"/>
      <c r="X374" s="138"/>
      <c r="Y374" s="138"/>
      <c r="Z374" s="138"/>
      <c r="AA374" s="138"/>
      <c r="AB374" s="138"/>
      <c r="AC374" s="138"/>
      <c r="AD374" s="138"/>
    </row>
    <row r="375" spans="1:30" x14ac:dyDescent="0.25">
      <c r="A375" s="138"/>
      <c r="B375" s="138"/>
      <c r="C375" s="138"/>
      <c r="D375" s="138"/>
      <c r="E375" s="138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8"/>
      <c r="Q375" s="138"/>
      <c r="R375" s="138"/>
      <c r="S375" s="138"/>
      <c r="T375" s="138"/>
      <c r="U375" s="138"/>
      <c r="V375" s="138"/>
      <c r="W375" s="138"/>
      <c r="X375" s="138"/>
      <c r="Y375" s="138"/>
      <c r="Z375" s="138"/>
      <c r="AA375" s="138"/>
      <c r="AB375" s="138"/>
      <c r="AC375" s="138"/>
      <c r="AD375" s="138"/>
    </row>
    <row r="376" spans="1:30" x14ac:dyDescent="0.25">
      <c r="A376" s="138"/>
      <c r="B376" s="138"/>
      <c r="C376" s="138"/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8"/>
      <c r="T376" s="138"/>
      <c r="U376" s="138"/>
      <c r="V376" s="138"/>
      <c r="W376" s="138"/>
      <c r="X376" s="138"/>
      <c r="Y376" s="138"/>
      <c r="Z376" s="138"/>
      <c r="AA376" s="138"/>
      <c r="AB376" s="138"/>
      <c r="AC376" s="138"/>
      <c r="AD376" s="138"/>
    </row>
    <row r="377" spans="1:30" x14ac:dyDescent="0.25">
      <c r="A377" s="138"/>
      <c r="B377" s="138"/>
      <c r="C377" s="138"/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38"/>
      <c r="Q377" s="138"/>
      <c r="R377" s="138"/>
      <c r="S377" s="138"/>
      <c r="T377" s="138"/>
      <c r="U377" s="138"/>
      <c r="V377" s="138"/>
      <c r="W377" s="138"/>
      <c r="X377" s="138"/>
      <c r="Y377" s="138"/>
      <c r="Z377" s="138"/>
      <c r="AA377" s="138"/>
      <c r="AB377" s="138"/>
      <c r="AC377" s="138"/>
      <c r="AD377" s="138"/>
    </row>
    <row r="378" spans="1:30" x14ac:dyDescent="0.25">
      <c r="A378" s="138"/>
      <c r="B378" s="138"/>
      <c r="C378" s="138"/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38"/>
      <c r="Q378" s="138"/>
      <c r="R378" s="138"/>
      <c r="S378" s="138"/>
      <c r="T378" s="138"/>
      <c r="U378" s="138"/>
      <c r="V378" s="138"/>
      <c r="W378" s="138"/>
      <c r="X378" s="138"/>
      <c r="Y378" s="138"/>
      <c r="Z378" s="138"/>
      <c r="AA378" s="138"/>
      <c r="AB378" s="138"/>
      <c r="AC378" s="138"/>
      <c r="AD378" s="138"/>
    </row>
    <row r="379" spans="1:30" x14ac:dyDescent="0.25">
      <c r="A379" s="138"/>
      <c r="B379" s="138"/>
      <c r="C379" s="138"/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38"/>
      <c r="Q379" s="138"/>
      <c r="R379" s="138"/>
      <c r="S379" s="138"/>
      <c r="T379" s="138"/>
      <c r="U379" s="138"/>
      <c r="V379" s="138"/>
      <c r="W379" s="138"/>
      <c r="X379" s="138"/>
      <c r="Y379" s="138"/>
      <c r="Z379" s="138"/>
      <c r="AA379" s="138"/>
      <c r="AB379" s="138"/>
      <c r="AC379" s="138"/>
      <c r="AD379" s="138"/>
    </row>
    <row r="380" spans="1:30" x14ac:dyDescent="0.25">
      <c r="A380" s="138"/>
      <c r="B380" s="138"/>
      <c r="C380" s="138"/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8"/>
      <c r="Q380" s="138"/>
      <c r="R380" s="138"/>
      <c r="S380" s="138"/>
      <c r="T380" s="138"/>
      <c r="U380" s="138"/>
      <c r="V380" s="138"/>
      <c r="W380" s="138"/>
      <c r="X380" s="138"/>
      <c r="Y380" s="138"/>
      <c r="Z380" s="138"/>
      <c r="AA380" s="138"/>
      <c r="AB380" s="138"/>
      <c r="AC380" s="138"/>
      <c r="AD380" s="138"/>
    </row>
    <row r="381" spans="1:30" x14ac:dyDescent="0.25">
      <c r="A381" s="138"/>
      <c r="B381" s="138"/>
      <c r="C381" s="138"/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38"/>
      <c r="Q381" s="138"/>
      <c r="R381" s="138"/>
      <c r="S381" s="138"/>
      <c r="T381" s="138"/>
      <c r="U381" s="138"/>
      <c r="V381" s="138"/>
      <c r="W381" s="138"/>
      <c r="X381" s="138"/>
      <c r="Y381" s="138"/>
      <c r="Z381" s="138"/>
      <c r="AA381" s="138"/>
      <c r="AB381" s="138"/>
      <c r="AC381" s="138"/>
      <c r="AD381" s="138"/>
    </row>
    <row r="382" spans="1:30" x14ac:dyDescent="0.25">
      <c r="A382" s="138"/>
      <c r="B382" s="138"/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  <c r="V382" s="138"/>
      <c r="W382" s="138"/>
      <c r="X382" s="138"/>
      <c r="Y382" s="138"/>
      <c r="Z382" s="138"/>
      <c r="AA382" s="138"/>
      <c r="AB382" s="138"/>
      <c r="AC382" s="138"/>
      <c r="AD382" s="138"/>
    </row>
    <row r="383" spans="1:30" x14ac:dyDescent="0.25">
      <c r="A383" s="138"/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</row>
    <row r="384" spans="1:30" x14ac:dyDescent="0.25">
      <c r="A384" s="138"/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</row>
    <row r="385" spans="1:30" x14ac:dyDescent="0.25">
      <c r="A385" s="138"/>
      <c r="B385" s="138"/>
      <c r="C385" s="138"/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38"/>
      <c r="Q385" s="138"/>
      <c r="R385" s="138"/>
      <c r="S385" s="138"/>
      <c r="T385" s="138"/>
      <c r="U385" s="138"/>
      <c r="V385" s="138"/>
      <c r="W385" s="138"/>
      <c r="X385" s="138"/>
      <c r="Y385" s="138"/>
      <c r="Z385" s="138"/>
      <c r="AA385" s="138"/>
      <c r="AB385" s="138"/>
      <c r="AC385" s="138"/>
      <c r="AD385" s="138"/>
    </row>
    <row r="386" spans="1:30" x14ac:dyDescent="0.25">
      <c r="A386" s="138"/>
      <c r="B386" s="138"/>
      <c r="C386" s="138"/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8"/>
      <c r="Q386" s="138"/>
      <c r="R386" s="138"/>
      <c r="S386" s="138"/>
      <c r="T386" s="138"/>
      <c r="U386" s="138"/>
      <c r="V386" s="138"/>
      <c r="W386" s="138"/>
      <c r="X386" s="138"/>
      <c r="Y386" s="138"/>
      <c r="Z386" s="138"/>
      <c r="AA386" s="138"/>
      <c r="AB386" s="138"/>
      <c r="AC386" s="138"/>
      <c r="AD386" s="138"/>
    </row>
    <row r="387" spans="1:30" x14ac:dyDescent="0.25">
      <c r="A387" s="138"/>
      <c r="B387" s="138"/>
      <c r="C387" s="138"/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38"/>
      <c r="Q387" s="138"/>
      <c r="R387" s="138"/>
      <c r="S387" s="138"/>
      <c r="T387" s="138"/>
      <c r="U387" s="138"/>
      <c r="V387" s="138"/>
      <c r="W387" s="138"/>
      <c r="X387" s="138"/>
      <c r="Y387" s="138"/>
      <c r="Z387" s="138"/>
      <c r="AA387" s="138"/>
      <c r="AB387" s="138"/>
      <c r="AC387" s="138"/>
      <c r="AD387" s="138"/>
    </row>
    <row r="388" spans="1:30" x14ac:dyDescent="0.25">
      <c r="A388" s="138"/>
      <c r="B388" s="138"/>
      <c r="C388" s="138"/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38"/>
      <c r="Q388" s="138"/>
      <c r="R388" s="138"/>
      <c r="S388" s="138"/>
      <c r="T388" s="138"/>
      <c r="U388" s="138"/>
      <c r="V388" s="138"/>
      <c r="W388" s="138"/>
      <c r="X388" s="138"/>
      <c r="Y388" s="138"/>
      <c r="Z388" s="138"/>
      <c r="AA388" s="138"/>
      <c r="AB388" s="138"/>
      <c r="AC388" s="138"/>
      <c r="AD388" s="138"/>
    </row>
    <row r="389" spans="1:30" x14ac:dyDescent="0.25">
      <c r="A389" s="138"/>
      <c r="B389" s="138"/>
      <c r="C389" s="138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8"/>
      <c r="T389" s="138"/>
      <c r="U389" s="138"/>
      <c r="V389" s="138"/>
      <c r="W389" s="138"/>
      <c r="X389" s="138"/>
      <c r="Y389" s="138"/>
      <c r="Z389" s="138"/>
      <c r="AA389" s="138"/>
      <c r="AB389" s="138"/>
      <c r="AC389" s="138"/>
      <c r="AD389" s="138"/>
    </row>
    <row r="390" spans="1:30" x14ac:dyDescent="0.25">
      <c r="A390" s="138"/>
      <c r="B390" s="138"/>
      <c r="C390" s="138"/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38"/>
      <c r="Q390" s="138"/>
      <c r="R390" s="138"/>
      <c r="S390" s="138"/>
      <c r="T390" s="138"/>
      <c r="U390" s="138"/>
      <c r="V390" s="138"/>
      <c r="W390" s="138"/>
      <c r="X390" s="138"/>
      <c r="Y390" s="138"/>
      <c r="Z390" s="138"/>
      <c r="AA390" s="138"/>
      <c r="AB390" s="138"/>
      <c r="AC390" s="138"/>
      <c r="AD390" s="138"/>
    </row>
    <row r="391" spans="1:30" x14ac:dyDescent="0.25">
      <c r="A391" s="138"/>
      <c r="B391" s="138"/>
      <c r="C391" s="138"/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8"/>
      <c r="O391" s="138"/>
      <c r="P391" s="138"/>
      <c r="Q391" s="138"/>
      <c r="R391" s="138"/>
      <c r="S391" s="138"/>
      <c r="T391" s="138"/>
      <c r="U391" s="138"/>
      <c r="V391" s="138"/>
      <c r="W391" s="138"/>
      <c r="X391" s="138"/>
      <c r="Y391" s="138"/>
      <c r="Z391" s="138"/>
      <c r="AA391" s="138"/>
      <c r="AB391" s="138"/>
      <c r="AC391" s="138"/>
      <c r="AD391" s="138"/>
    </row>
    <row r="392" spans="1:30" x14ac:dyDescent="0.25">
      <c r="A392" s="138"/>
      <c r="B392" s="138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8"/>
      <c r="Q392" s="138"/>
      <c r="R392" s="138"/>
      <c r="S392" s="138"/>
      <c r="T392" s="138"/>
      <c r="U392" s="138"/>
      <c r="V392" s="138"/>
      <c r="W392" s="138"/>
      <c r="X392" s="138"/>
      <c r="Y392" s="138"/>
      <c r="Z392" s="138"/>
      <c r="AA392" s="138"/>
      <c r="AB392" s="138"/>
      <c r="AC392" s="138"/>
      <c r="AD392" s="138"/>
    </row>
    <row r="393" spans="1:30" x14ac:dyDescent="0.25">
      <c r="A393" s="138"/>
      <c r="B393" s="138"/>
      <c r="C393" s="138"/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8"/>
      <c r="O393" s="138"/>
      <c r="P393" s="138"/>
      <c r="Q393" s="138"/>
      <c r="R393" s="138"/>
      <c r="S393" s="138"/>
      <c r="T393" s="138"/>
      <c r="U393" s="138"/>
      <c r="V393" s="138"/>
      <c r="W393" s="138"/>
      <c r="X393" s="138"/>
      <c r="Y393" s="138"/>
      <c r="Z393" s="138"/>
      <c r="AA393" s="138"/>
      <c r="AB393" s="138"/>
      <c r="AC393" s="138"/>
      <c r="AD393" s="138"/>
    </row>
    <row r="394" spans="1:30" x14ac:dyDescent="0.25">
      <c r="A394" s="138"/>
      <c r="B394" s="138"/>
      <c r="C394" s="138"/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38"/>
      <c r="Q394" s="138"/>
      <c r="R394" s="138"/>
      <c r="S394" s="138"/>
      <c r="T394" s="138"/>
      <c r="U394" s="138"/>
      <c r="V394" s="138"/>
      <c r="W394" s="138"/>
      <c r="X394" s="138"/>
      <c r="Y394" s="138"/>
      <c r="Z394" s="138"/>
      <c r="AA394" s="138"/>
      <c r="AB394" s="138"/>
      <c r="AC394" s="138"/>
      <c r="AD394" s="138"/>
    </row>
    <row r="395" spans="1:30" x14ac:dyDescent="0.25">
      <c r="A395" s="138"/>
      <c r="B395" s="138"/>
      <c r="C395" s="138"/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8"/>
      <c r="Q395" s="138"/>
      <c r="R395" s="138"/>
      <c r="S395" s="138"/>
      <c r="T395" s="138"/>
      <c r="U395" s="138"/>
      <c r="V395" s="138"/>
      <c r="W395" s="138"/>
      <c r="X395" s="138"/>
      <c r="Y395" s="138"/>
      <c r="Z395" s="138"/>
      <c r="AA395" s="138"/>
      <c r="AB395" s="138"/>
      <c r="AC395" s="138"/>
      <c r="AD395" s="138"/>
    </row>
    <row r="396" spans="1:30" x14ac:dyDescent="0.25">
      <c r="A396" s="138"/>
      <c r="B396" s="138"/>
      <c r="C396" s="138"/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8"/>
      <c r="O396" s="138"/>
      <c r="P396" s="138"/>
      <c r="Q396" s="138"/>
      <c r="R396" s="138"/>
      <c r="S396" s="138"/>
      <c r="T396" s="138"/>
      <c r="U396" s="138"/>
      <c r="V396" s="138"/>
      <c r="W396" s="138"/>
      <c r="X396" s="138"/>
      <c r="Y396" s="138"/>
      <c r="Z396" s="138"/>
      <c r="AA396" s="138"/>
      <c r="AB396" s="138"/>
      <c r="AC396" s="138"/>
      <c r="AD396" s="138"/>
    </row>
    <row r="397" spans="1:30" x14ac:dyDescent="0.25">
      <c r="A397" s="138"/>
      <c r="B397" s="138"/>
      <c r="C397" s="138"/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38"/>
      <c r="Q397" s="138"/>
      <c r="R397" s="138"/>
      <c r="S397" s="138"/>
      <c r="T397" s="138"/>
      <c r="U397" s="138"/>
      <c r="V397" s="138"/>
      <c r="W397" s="138"/>
      <c r="X397" s="138"/>
      <c r="Y397" s="138"/>
      <c r="Z397" s="138"/>
      <c r="AA397" s="138"/>
      <c r="AB397" s="138"/>
      <c r="AC397" s="138"/>
      <c r="AD397" s="138"/>
    </row>
    <row r="398" spans="1:30" x14ac:dyDescent="0.25">
      <c r="A398" s="138"/>
      <c r="B398" s="138"/>
      <c r="C398" s="138"/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38"/>
      <c r="Q398" s="138"/>
      <c r="R398" s="138"/>
      <c r="S398" s="138"/>
      <c r="T398" s="138"/>
      <c r="U398" s="138"/>
      <c r="V398" s="138"/>
      <c r="W398" s="138"/>
      <c r="X398" s="138"/>
      <c r="Y398" s="138"/>
      <c r="Z398" s="138"/>
      <c r="AA398" s="138"/>
      <c r="AB398" s="138"/>
      <c r="AC398" s="138"/>
      <c r="AD398" s="138"/>
    </row>
    <row r="399" spans="1:30" x14ac:dyDescent="0.25">
      <c r="A399" s="138"/>
      <c r="B399" s="138"/>
      <c r="C399" s="138"/>
      <c r="D399" s="138"/>
      <c r="E399" s="138"/>
      <c r="F399" s="138"/>
      <c r="G399" s="138"/>
      <c r="H399" s="138"/>
      <c r="I399" s="138"/>
      <c r="J399" s="138"/>
      <c r="K399" s="138"/>
      <c r="L399" s="138"/>
      <c r="M399" s="138"/>
      <c r="N399" s="138"/>
      <c r="O399" s="138"/>
      <c r="P399" s="138"/>
      <c r="Q399" s="138"/>
      <c r="R399" s="138"/>
      <c r="S399" s="138"/>
      <c r="T399" s="138"/>
      <c r="U399" s="138"/>
      <c r="V399" s="138"/>
      <c r="W399" s="138"/>
      <c r="X399" s="138"/>
      <c r="Y399" s="138"/>
      <c r="Z399" s="138"/>
      <c r="AA399" s="138"/>
      <c r="AB399" s="138"/>
      <c r="AC399" s="138"/>
      <c r="AD399" s="138"/>
    </row>
    <row r="400" spans="1:30" x14ac:dyDescent="0.25">
      <c r="A400" s="138"/>
      <c r="B400" s="138"/>
      <c r="C400" s="138"/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38"/>
      <c r="Q400" s="138"/>
      <c r="R400" s="138"/>
      <c r="S400" s="138"/>
      <c r="T400" s="138"/>
      <c r="U400" s="138"/>
      <c r="V400" s="138"/>
      <c r="W400" s="138"/>
      <c r="X400" s="138"/>
      <c r="Y400" s="138"/>
      <c r="Z400" s="138"/>
      <c r="AA400" s="138"/>
      <c r="AB400" s="138"/>
      <c r="AC400" s="138"/>
      <c r="AD400" s="138"/>
    </row>
    <row r="401" spans="1:30" x14ac:dyDescent="0.25">
      <c r="A401" s="138"/>
      <c r="B401" s="138"/>
      <c r="C401" s="138"/>
      <c r="D401" s="138"/>
      <c r="E401" s="138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38"/>
      <c r="Q401" s="138"/>
      <c r="R401" s="138"/>
      <c r="S401" s="138"/>
      <c r="T401" s="138"/>
      <c r="U401" s="138"/>
      <c r="V401" s="138"/>
      <c r="W401" s="138"/>
      <c r="X401" s="138"/>
      <c r="Y401" s="138"/>
      <c r="Z401" s="138"/>
      <c r="AA401" s="138"/>
      <c r="AB401" s="138"/>
      <c r="AC401" s="138"/>
      <c r="AD401" s="138"/>
    </row>
    <row r="402" spans="1:30" x14ac:dyDescent="0.25">
      <c r="A402" s="138"/>
      <c r="B402" s="138"/>
      <c r="C402" s="138"/>
      <c r="D402" s="138"/>
      <c r="E402" s="138"/>
      <c r="F402" s="138"/>
      <c r="G402" s="138"/>
      <c r="H402" s="138"/>
      <c r="I402" s="138"/>
      <c r="J402" s="138"/>
      <c r="K402" s="138"/>
      <c r="L402" s="138"/>
      <c r="M402" s="138"/>
      <c r="N402" s="138"/>
      <c r="O402" s="138"/>
      <c r="P402" s="138"/>
      <c r="Q402" s="138"/>
      <c r="R402" s="138"/>
      <c r="S402" s="138"/>
      <c r="T402" s="138"/>
      <c r="U402" s="138"/>
      <c r="V402" s="138"/>
      <c r="W402" s="138"/>
      <c r="X402" s="138"/>
      <c r="Y402" s="138"/>
      <c r="Z402" s="138"/>
      <c r="AA402" s="138"/>
      <c r="AB402" s="138"/>
      <c r="AC402" s="138"/>
      <c r="AD402" s="138"/>
    </row>
    <row r="403" spans="1:30" x14ac:dyDescent="0.25">
      <c r="A403" s="138"/>
      <c r="B403" s="138"/>
      <c r="C403" s="138"/>
      <c r="D403" s="138"/>
      <c r="E403" s="138"/>
      <c r="F403" s="138"/>
      <c r="G403" s="138"/>
      <c r="H403" s="138"/>
      <c r="I403" s="138"/>
      <c r="J403" s="138"/>
      <c r="K403" s="138"/>
      <c r="L403" s="138"/>
      <c r="M403" s="138"/>
      <c r="N403" s="138"/>
      <c r="O403" s="138"/>
      <c r="P403" s="138"/>
      <c r="Q403" s="138"/>
      <c r="R403" s="138"/>
      <c r="S403" s="138"/>
      <c r="T403" s="138"/>
      <c r="U403" s="138"/>
      <c r="V403" s="138"/>
      <c r="W403" s="138"/>
      <c r="X403" s="138"/>
      <c r="Y403" s="138"/>
      <c r="Z403" s="138"/>
      <c r="AA403" s="138"/>
      <c r="AB403" s="138"/>
      <c r="AC403" s="138"/>
      <c r="AD403" s="138"/>
    </row>
    <row r="404" spans="1:30" x14ac:dyDescent="0.25">
      <c r="A404" s="138"/>
      <c r="B404" s="138"/>
      <c r="C404" s="138"/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8"/>
      <c r="O404" s="138"/>
      <c r="P404" s="138"/>
      <c r="Q404" s="138"/>
      <c r="R404" s="138"/>
      <c r="S404" s="138"/>
      <c r="T404" s="138"/>
      <c r="U404" s="138"/>
      <c r="V404" s="138"/>
      <c r="W404" s="138"/>
      <c r="X404" s="138"/>
      <c r="Y404" s="138"/>
      <c r="Z404" s="138"/>
      <c r="AA404" s="138"/>
      <c r="AB404" s="138"/>
      <c r="AC404" s="138"/>
      <c r="AD404" s="138"/>
    </row>
    <row r="405" spans="1:30" x14ac:dyDescent="0.25">
      <c r="A405" s="138"/>
      <c r="B405" s="138"/>
      <c r="C405" s="138"/>
      <c r="D405" s="138"/>
      <c r="E405" s="138"/>
      <c r="F405" s="138"/>
      <c r="G405" s="138"/>
      <c r="H405" s="138"/>
      <c r="I405" s="138"/>
      <c r="J405" s="138"/>
      <c r="K405" s="138"/>
      <c r="L405" s="138"/>
      <c r="M405" s="138"/>
      <c r="N405" s="138"/>
      <c r="O405" s="138"/>
      <c r="P405" s="138"/>
      <c r="Q405" s="138"/>
      <c r="R405" s="138"/>
      <c r="S405" s="138"/>
      <c r="T405" s="138"/>
      <c r="U405" s="138"/>
      <c r="V405" s="138"/>
      <c r="W405" s="138"/>
      <c r="X405" s="138"/>
      <c r="Y405" s="138"/>
      <c r="Z405" s="138"/>
      <c r="AA405" s="138"/>
      <c r="AB405" s="138"/>
      <c r="AC405" s="138"/>
      <c r="AD405" s="138"/>
    </row>
    <row r="406" spans="1:30" x14ac:dyDescent="0.25">
      <c r="A406" s="138"/>
      <c r="B406" s="138"/>
      <c r="C406" s="138"/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38"/>
      <c r="O406" s="138"/>
      <c r="P406" s="138"/>
      <c r="Q406" s="138"/>
      <c r="R406" s="138"/>
      <c r="S406" s="138"/>
      <c r="T406" s="138"/>
      <c r="U406" s="138"/>
      <c r="V406" s="138"/>
      <c r="W406" s="138"/>
      <c r="X406" s="138"/>
      <c r="Y406" s="138"/>
      <c r="Z406" s="138"/>
      <c r="AA406" s="138"/>
      <c r="AB406" s="138"/>
      <c r="AC406" s="138"/>
      <c r="AD406" s="138"/>
    </row>
    <row r="407" spans="1:30" x14ac:dyDescent="0.25">
      <c r="A407" s="138"/>
      <c r="B407" s="138"/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138"/>
      <c r="Q407" s="138"/>
      <c r="R407" s="138"/>
      <c r="S407" s="138"/>
      <c r="T407" s="138"/>
      <c r="U407" s="138"/>
      <c r="V407" s="138"/>
      <c r="W407" s="138"/>
      <c r="X407" s="138"/>
      <c r="Y407" s="138"/>
      <c r="Z407" s="138"/>
      <c r="AA407" s="138"/>
      <c r="AB407" s="138"/>
      <c r="AC407" s="138"/>
      <c r="AD407" s="138"/>
    </row>
    <row r="408" spans="1:30" x14ac:dyDescent="0.25">
      <c r="A408" s="138"/>
      <c r="B408" s="138"/>
      <c r="C408" s="138"/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138"/>
      <c r="Q408" s="138"/>
      <c r="R408" s="138"/>
      <c r="S408" s="138"/>
      <c r="T408" s="138"/>
      <c r="U408" s="138"/>
      <c r="V408" s="138"/>
      <c r="W408" s="138"/>
      <c r="X408" s="138"/>
      <c r="Y408" s="138"/>
      <c r="Z408" s="138"/>
      <c r="AA408" s="138"/>
      <c r="AB408" s="138"/>
      <c r="AC408" s="138"/>
      <c r="AD408" s="138"/>
    </row>
    <row r="409" spans="1:30" x14ac:dyDescent="0.25">
      <c r="A409" s="138"/>
      <c r="B409" s="138"/>
      <c r="C409" s="138"/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8"/>
      <c r="O409" s="138"/>
      <c r="P409" s="138"/>
      <c r="Q409" s="138"/>
      <c r="R409" s="138"/>
      <c r="S409" s="138"/>
      <c r="T409" s="138"/>
      <c r="U409" s="138"/>
      <c r="V409" s="138"/>
      <c r="W409" s="138"/>
      <c r="X409" s="138"/>
      <c r="Y409" s="138"/>
      <c r="Z409" s="138"/>
      <c r="AA409" s="138"/>
      <c r="AB409" s="138"/>
      <c r="AC409" s="138"/>
      <c r="AD409" s="138"/>
    </row>
    <row r="410" spans="1:30" x14ac:dyDescent="0.25">
      <c r="A410" s="138"/>
      <c r="B410" s="138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38"/>
      <c r="Q410" s="138"/>
      <c r="R410" s="138"/>
      <c r="S410" s="138"/>
      <c r="T410" s="138"/>
      <c r="U410" s="138"/>
      <c r="V410" s="138"/>
      <c r="W410" s="138"/>
      <c r="X410" s="138"/>
      <c r="Y410" s="138"/>
      <c r="Z410" s="138"/>
      <c r="AA410" s="138"/>
      <c r="AB410" s="138"/>
      <c r="AC410" s="138"/>
      <c r="AD410" s="138"/>
    </row>
    <row r="411" spans="1:30" x14ac:dyDescent="0.25">
      <c r="A411" s="138"/>
      <c r="B411" s="138"/>
      <c r="C411" s="138"/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8"/>
      <c r="O411" s="138"/>
      <c r="P411" s="138"/>
      <c r="Q411" s="138"/>
      <c r="R411" s="138"/>
      <c r="S411" s="138"/>
      <c r="T411" s="138"/>
      <c r="U411" s="138"/>
      <c r="V411" s="138"/>
      <c r="W411" s="138"/>
      <c r="X411" s="138"/>
      <c r="Y411" s="138"/>
      <c r="Z411" s="138"/>
      <c r="AA411" s="138"/>
      <c r="AB411" s="138"/>
      <c r="AC411" s="138"/>
      <c r="AD411" s="138"/>
    </row>
    <row r="412" spans="1:30" x14ac:dyDescent="0.25">
      <c r="A412" s="138"/>
      <c r="B412" s="138"/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8"/>
      <c r="O412" s="138"/>
      <c r="P412" s="138"/>
      <c r="Q412" s="138"/>
      <c r="R412" s="138"/>
      <c r="S412" s="138"/>
      <c r="T412" s="138"/>
      <c r="U412" s="138"/>
      <c r="V412" s="138"/>
      <c r="W412" s="138"/>
      <c r="X412" s="138"/>
      <c r="Y412" s="138"/>
      <c r="Z412" s="138"/>
      <c r="AA412" s="138"/>
      <c r="AB412" s="138"/>
      <c r="AC412" s="138"/>
      <c r="AD412" s="138"/>
    </row>
    <row r="413" spans="1:30" x14ac:dyDescent="0.25">
      <c r="A413" s="138"/>
      <c r="B413" s="138"/>
      <c r="C413" s="138"/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8"/>
      <c r="O413" s="138"/>
      <c r="P413" s="138"/>
      <c r="Q413" s="138"/>
      <c r="R413" s="138"/>
      <c r="S413" s="138"/>
      <c r="T413" s="138"/>
      <c r="U413" s="138"/>
      <c r="V413" s="138"/>
      <c r="W413" s="138"/>
      <c r="X413" s="138"/>
      <c r="Y413" s="138"/>
      <c r="Z413" s="138"/>
      <c r="AA413" s="138"/>
      <c r="AB413" s="138"/>
      <c r="AC413" s="138"/>
      <c r="AD413" s="138"/>
    </row>
    <row r="414" spans="1:30" x14ac:dyDescent="0.25">
      <c r="A414" s="138"/>
      <c r="B414" s="138"/>
      <c r="C414" s="138"/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138"/>
      <c r="Q414" s="138"/>
      <c r="R414" s="138"/>
      <c r="S414" s="138"/>
      <c r="T414" s="138"/>
      <c r="U414" s="138"/>
      <c r="V414" s="138"/>
      <c r="W414" s="138"/>
      <c r="X414" s="138"/>
      <c r="Y414" s="138"/>
      <c r="Z414" s="138"/>
      <c r="AA414" s="138"/>
      <c r="AB414" s="138"/>
      <c r="AC414" s="138"/>
      <c r="AD414" s="138"/>
    </row>
    <row r="415" spans="1:30" x14ac:dyDescent="0.25">
      <c r="A415" s="138"/>
      <c r="B415" s="138"/>
      <c r="C415" s="138"/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38"/>
      <c r="Q415" s="138"/>
      <c r="R415" s="138"/>
      <c r="S415" s="138"/>
      <c r="T415" s="138"/>
      <c r="U415" s="138"/>
      <c r="V415" s="138"/>
      <c r="W415" s="138"/>
      <c r="X415" s="138"/>
      <c r="Y415" s="138"/>
      <c r="Z415" s="138"/>
      <c r="AA415" s="138"/>
      <c r="AB415" s="138"/>
      <c r="AC415" s="138"/>
      <c r="AD415" s="138"/>
    </row>
    <row r="416" spans="1:30" x14ac:dyDescent="0.25">
      <c r="A416" s="138"/>
      <c r="B416" s="138"/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  <c r="V416" s="138"/>
      <c r="W416" s="138"/>
      <c r="X416" s="138"/>
      <c r="Y416" s="138"/>
      <c r="Z416" s="138"/>
      <c r="AA416" s="138"/>
      <c r="AB416" s="138"/>
      <c r="AC416" s="138"/>
      <c r="AD416" s="138"/>
    </row>
    <row r="417" spans="1:30" x14ac:dyDescent="0.25">
      <c r="A417" s="138"/>
      <c r="B417" s="138"/>
      <c r="C417" s="138"/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38"/>
      <c r="Q417" s="138"/>
      <c r="R417" s="138"/>
      <c r="S417" s="138"/>
      <c r="T417" s="138"/>
      <c r="U417" s="138"/>
      <c r="V417" s="138"/>
      <c r="W417" s="138"/>
      <c r="X417" s="138"/>
      <c r="Y417" s="138"/>
      <c r="Z417" s="138"/>
      <c r="AA417" s="138"/>
      <c r="AB417" s="138"/>
      <c r="AC417" s="138"/>
      <c r="AD417" s="138"/>
    </row>
    <row r="418" spans="1:30" x14ac:dyDescent="0.25">
      <c r="A418" s="138"/>
      <c r="B418" s="138"/>
      <c r="C418" s="138"/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8"/>
      <c r="Q418" s="138"/>
      <c r="R418" s="138"/>
      <c r="S418" s="138"/>
      <c r="T418" s="138"/>
      <c r="U418" s="138"/>
      <c r="V418" s="138"/>
      <c r="W418" s="138"/>
      <c r="X418" s="138"/>
      <c r="Y418" s="138"/>
      <c r="Z418" s="138"/>
      <c r="AA418" s="138"/>
      <c r="AB418" s="138"/>
      <c r="AC418" s="138"/>
      <c r="AD418" s="138"/>
    </row>
    <row r="419" spans="1:30" x14ac:dyDescent="0.25">
      <c r="A419" s="138"/>
      <c r="B419" s="138"/>
      <c r="C419" s="138"/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38"/>
      <c r="Q419" s="138"/>
      <c r="R419" s="138"/>
      <c r="S419" s="138"/>
      <c r="T419" s="138"/>
      <c r="U419" s="138"/>
      <c r="V419" s="138"/>
      <c r="W419" s="138"/>
      <c r="X419" s="138"/>
      <c r="Y419" s="138"/>
      <c r="Z419" s="138"/>
      <c r="AA419" s="138"/>
      <c r="AB419" s="138"/>
      <c r="AC419" s="138"/>
      <c r="AD419" s="138"/>
    </row>
    <row r="420" spans="1:30" x14ac:dyDescent="0.25">
      <c r="A420" s="138"/>
      <c r="B420" s="138"/>
      <c r="C420" s="138"/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8"/>
      <c r="O420" s="138"/>
      <c r="P420" s="138"/>
      <c r="Q420" s="138"/>
      <c r="R420" s="138"/>
      <c r="S420" s="138"/>
      <c r="T420" s="138"/>
      <c r="U420" s="138"/>
      <c r="V420" s="138"/>
      <c r="W420" s="138"/>
      <c r="X420" s="138"/>
      <c r="Y420" s="138"/>
      <c r="Z420" s="138"/>
      <c r="AA420" s="138"/>
      <c r="AB420" s="138"/>
      <c r="AC420" s="138"/>
      <c r="AD420" s="138"/>
    </row>
    <row r="421" spans="1:30" x14ac:dyDescent="0.25">
      <c r="A421" s="138"/>
      <c r="B421" s="138"/>
      <c r="C421" s="138"/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38"/>
      <c r="O421" s="138"/>
      <c r="P421" s="138"/>
      <c r="Q421" s="138"/>
      <c r="R421" s="138"/>
      <c r="S421" s="138"/>
      <c r="T421" s="138"/>
      <c r="U421" s="138"/>
      <c r="V421" s="138"/>
      <c r="W421" s="138"/>
      <c r="X421" s="138"/>
      <c r="Y421" s="138"/>
      <c r="Z421" s="138"/>
      <c r="AA421" s="138"/>
      <c r="AB421" s="138"/>
      <c r="AC421" s="138"/>
      <c r="AD421" s="138"/>
    </row>
    <row r="422" spans="1:30" x14ac:dyDescent="0.25">
      <c r="A422" s="138"/>
      <c r="B422" s="138"/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38"/>
      <c r="Q422" s="138"/>
      <c r="R422" s="138"/>
      <c r="S422" s="138"/>
      <c r="T422" s="138"/>
      <c r="U422" s="138"/>
      <c r="V422" s="138"/>
      <c r="W422" s="138"/>
      <c r="X422" s="138"/>
      <c r="Y422" s="138"/>
      <c r="Z422" s="138"/>
      <c r="AA422" s="138"/>
      <c r="AB422" s="138"/>
      <c r="AC422" s="138"/>
      <c r="AD422" s="138"/>
    </row>
    <row r="423" spans="1:30" x14ac:dyDescent="0.25">
      <c r="A423" s="138"/>
      <c r="B423" s="138"/>
      <c r="C423" s="138"/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38"/>
      <c r="O423" s="138"/>
      <c r="P423" s="138"/>
      <c r="Q423" s="138"/>
      <c r="R423" s="138"/>
      <c r="S423" s="138"/>
      <c r="T423" s="138"/>
      <c r="U423" s="138"/>
      <c r="V423" s="138"/>
      <c r="W423" s="138"/>
      <c r="X423" s="138"/>
      <c r="Y423" s="138"/>
      <c r="Z423" s="138"/>
      <c r="AA423" s="138"/>
      <c r="AB423" s="138"/>
      <c r="AC423" s="138"/>
      <c r="AD423" s="138"/>
    </row>
    <row r="424" spans="1:30" x14ac:dyDescent="0.25">
      <c r="A424" s="138"/>
      <c r="B424" s="138"/>
      <c r="C424" s="138"/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8"/>
      <c r="O424" s="138"/>
      <c r="P424" s="138"/>
      <c r="Q424" s="138"/>
      <c r="R424" s="138"/>
      <c r="S424" s="138"/>
      <c r="T424" s="138"/>
      <c r="U424" s="138"/>
      <c r="V424" s="138"/>
      <c r="W424" s="138"/>
      <c r="X424" s="138"/>
      <c r="Y424" s="138"/>
      <c r="Z424" s="138"/>
      <c r="AA424" s="138"/>
      <c r="AB424" s="138"/>
      <c r="AC424" s="138"/>
      <c r="AD424" s="138"/>
    </row>
    <row r="425" spans="1:30" x14ac:dyDescent="0.25">
      <c r="A425" s="138"/>
      <c r="B425" s="138"/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  <c r="M425" s="138"/>
      <c r="N425" s="138"/>
      <c r="O425" s="138"/>
      <c r="P425" s="138"/>
      <c r="Q425" s="138"/>
      <c r="R425" s="138"/>
      <c r="S425" s="138"/>
      <c r="T425" s="138"/>
      <c r="U425" s="138"/>
      <c r="V425" s="138"/>
      <c r="W425" s="138"/>
      <c r="X425" s="138"/>
      <c r="Y425" s="138"/>
      <c r="Z425" s="138"/>
      <c r="AA425" s="138"/>
      <c r="AB425" s="138"/>
      <c r="AC425" s="138"/>
      <c r="AD425" s="138"/>
    </row>
    <row r="426" spans="1:30" x14ac:dyDescent="0.25">
      <c r="A426" s="138"/>
      <c r="B426" s="138"/>
      <c r="C426" s="138"/>
      <c r="D426" s="138"/>
      <c r="E426" s="138"/>
      <c r="F426" s="138"/>
      <c r="G426" s="138"/>
      <c r="H426" s="138"/>
      <c r="I426" s="138"/>
      <c r="J426" s="138"/>
      <c r="K426" s="138"/>
      <c r="L426" s="138"/>
      <c r="M426" s="138"/>
      <c r="N426" s="138"/>
      <c r="O426" s="138"/>
      <c r="P426" s="138"/>
      <c r="Q426" s="138"/>
      <c r="R426" s="138"/>
      <c r="S426" s="138"/>
      <c r="T426" s="138"/>
      <c r="U426" s="138"/>
      <c r="V426" s="138"/>
      <c r="W426" s="138"/>
      <c r="X426" s="138"/>
      <c r="Y426" s="138"/>
      <c r="Z426" s="138"/>
      <c r="AA426" s="138"/>
      <c r="AB426" s="138"/>
      <c r="AC426" s="138"/>
      <c r="AD426" s="138"/>
    </row>
    <row r="427" spans="1:30" x14ac:dyDescent="0.25">
      <c r="A427" s="138"/>
      <c r="B427" s="138"/>
      <c r="C427" s="138"/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8"/>
      <c r="O427" s="138"/>
      <c r="P427" s="138"/>
      <c r="Q427" s="138"/>
      <c r="R427" s="138"/>
      <c r="S427" s="138"/>
      <c r="T427" s="138"/>
      <c r="U427" s="138"/>
      <c r="V427" s="138"/>
      <c r="W427" s="138"/>
      <c r="X427" s="138"/>
      <c r="Y427" s="138"/>
      <c r="Z427" s="138"/>
      <c r="AA427" s="138"/>
      <c r="AB427" s="138"/>
      <c r="AC427" s="138"/>
      <c r="AD427" s="138"/>
    </row>
    <row r="428" spans="1:30" x14ac:dyDescent="0.25">
      <c r="A428" s="138"/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38"/>
      <c r="Q428" s="138"/>
      <c r="R428" s="138"/>
      <c r="S428" s="138"/>
      <c r="T428" s="138"/>
      <c r="U428" s="138"/>
      <c r="V428" s="138"/>
      <c r="W428" s="138"/>
      <c r="X428" s="138"/>
      <c r="Y428" s="138"/>
      <c r="Z428" s="138"/>
      <c r="AA428" s="138"/>
      <c r="AB428" s="138"/>
      <c r="AC428" s="138"/>
      <c r="AD428" s="138"/>
    </row>
    <row r="429" spans="1:30" x14ac:dyDescent="0.25">
      <c r="A429" s="138"/>
      <c r="B429" s="138"/>
      <c r="C429" s="138"/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38"/>
      <c r="Q429" s="138"/>
      <c r="R429" s="138"/>
      <c r="S429" s="138"/>
      <c r="T429" s="138"/>
      <c r="U429" s="138"/>
      <c r="V429" s="138"/>
      <c r="W429" s="138"/>
      <c r="X429" s="138"/>
      <c r="Y429" s="138"/>
      <c r="Z429" s="138"/>
      <c r="AA429" s="138"/>
      <c r="AB429" s="138"/>
      <c r="AC429" s="138"/>
      <c r="AD429" s="138"/>
    </row>
    <row r="430" spans="1:30" x14ac:dyDescent="0.25">
      <c r="A430" s="138"/>
      <c r="B430" s="138"/>
      <c r="C430" s="138"/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38"/>
      <c r="O430" s="138"/>
      <c r="P430" s="138"/>
      <c r="Q430" s="138"/>
      <c r="R430" s="138"/>
      <c r="S430" s="138"/>
      <c r="T430" s="138"/>
      <c r="U430" s="138"/>
      <c r="V430" s="138"/>
      <c r="W430" s="138"/>
      <c r="X430" s="138"/>
      <c r="Y430" s="138"/>
      <c r="Z430" s="138"/>
      <c r="AA430" s="138"/>
      <c r="AB430" s="138"/>
      <c r="AC430" s="138"/>
      <c r="AD430" s="138"/>
    </row>
    <row r="431" spans="1:30" x14ac:dyDescent="0.25">
      <c r="A431" s="138"/>
      <c r="B431" s="138"/>
      <c r="C431" s="138"/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38"/>
      <c r="Q431" s="138"/>
      <c r="R431" s="138"/>
      <c r="S431" s="138"/>
      <c r="T431" s="138"/>
      <c r="U431" s="138"/>
      <c r="V431" s="138"/>
      <c r="W431" s="138"/>
      <c r="X431" s="138"/>
      <c r="Y431" s="138"/>
      <c r="Z431" s="138"/>
      <c r="AA431" s="138"/>
      <c r="AB431" s="138"/>
      <c r="AC431" s="138"/>
      <c r="AD431" s="138"/>
    </row>
    <row r="432" spans="1:30" x14ac:dyDescent="0.25">
      <c r="A432" s="138"/>
      <c r="B432" s="138"/>
      <c r="C432" s="138"/>
      <c r="D432" s="138"/>
      <c r="E432" s="138"/>
      <c r="F432" s="138"/>
      <c r="G432" s="138"/>
      <c r="H432" s="138"/>
      <c r="I432" s="138"/>
      <c r="J432" s="138"/>
      <c r="K432" s="138"/>
      <c r="L432" s="138"/>
      <c r="M432" s="138"/>
      <c r="N432" s="138"/>
      <c r="O432" s="138"/>
      <c r="P432" s="138"/>
      <c r="Q432" s="138"/>
      <c r="R432" s="138"/>
      <c r="S432" s="138"/>
      <c r="T432" s="138"/>
      <c r="U432" s="138"/>
      <c r="V432" s="138"/>
      <c r="W432" s="138"/>
      <c r="X432" s="138"/>
      <c r="Y432" s="138"/>
      <c r="Z432" s="138"/>
      <c r="AA432" s="138"/>
      <c r="AB432" s="138"/>
      <c r="AC432" s="138"/>
      <c r="AD432" s="138"/>
    </row>
    <row r="433" spans="1:30" x14ac:dyDescent="0.25">
      <c r="A433" s="138"/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  <c r="AA433" s="138"/>
      <c r="AB433" s="138"/>
      <c r="AC433" s="138"/>
      <c r="AD433" s="138"/>
    </row>
    <row r="434" spans="1:30" x14ac:dyDescent="0.25">
      <c r="A434" s="138"/>
      <c r="B434" s="138"/>
      <c r="C434" s="138"/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38"/>
      <c r="O434" s="138"/>
      <c r="P434" s="138"/>
      <c r="Q434" s="138"/>
      <c r="R434" s="138"/>
      <c r="S434" s="138"/>
      <c r="T434" s="138"/>
      <c r="U434" s="138"/>
      <c r="V434" s="138"/>
      <c r="W434" s="138"/>
      <c r="X434" s="138"/>
      <c r="Y434" s="138"/>
      <c r="Z434" s="138"/>
      <c r="AA434" s="138"/>
      <c r="AB434" s="138"/>
      <c r="AC434" s="138"/>
      <c r="AD434" s="138"/>
    </row>
    <row r="435" spans="1:30" x14ac:dyDescent="0.25">
      <c r="A435" s="138"/>
      <c r="B435" s="138"/>
      <c r="C435" s="138"/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38"/>
      <c r="Q435" s="138"/>
      <c r="R435" s="138"/>
      <c r="S435" s="138"/>
      <c r="T435" s="138"/>
      <c r="U435" s="138"/>
      <c r="V435" s="138"/>
      <c r="W435" s="138"/>
      <c r="X435" s="138"/>
      <c r="Y435" s="138"/>
      <c r="Z435" s="138"/>
      <c r="AA435" s="138"/>
      <c r="AB435" s="138"/>
      <c r="AC435" s="138"/>
      <c r="AD435" s="138"/>
    </row>
    <row r="436" spans="1:30" x14ac:dyDescent="0.25">
      <c r="A436" s="138"/>
      <c r="B436" s="138"/>
      <c r="C436" s="138"/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38"/>
      <c r="O436" s="138"/>
      <c r="P436" s="138"/>
      <c r="Q436" s="138"/>
      <c r="R436" s="138"/>
      <c r="S436" s="138"/>
      <c r="T436" s="138"/>
      <c r="U436" s="138"/>
      <c r="V436" s="138"/>
      <c r="W436" s="138"/>
      <c r="X436" s="138"/>
      <c r="Y436" s="138"/>
      <c r="Z436" s="138"/>
      <c r="AA436" s="138"/>
      <c r="AB436" s="138"/>
      <c r="AC436" s="138"/>
      <c r="AD436" s="138"/>
    </row>
    <row r="437" spans="1:30" x14ac:dyDescent="0.25">
      <c r="A437" s="138"/>
      <c r="B437" s="138"/>
      <c r="C437" s="138"/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8"/>
      <c r="O437" s="138"/>
      <c r="P437" s="138"/>
      <c r="Q437" s="138"/>
      <c r="R437" s="138"/>
      <c r="S437" s="138"/>
      <c r="T437" s="138"/>
      <c r="U437" s="138"/>
      <c r="V437" s="138"/>
      <c r="W437" s="138"/>
      <c r="X437" s="138"/>
      <c r="Y437" s="138"/>
      <c r="Z437" s="138"/>
      <c r="AA437" s="138"/>
      <c r="AB437" s="138"/>
      <c r="AC437" s="138"/>
      <c r="AD437" s="138"/>
    </row>
    <row r="438" spans="1:30" x14ac:dyDescent="0.25">
      <c r="A438" s="138"/>
      <c r="B438" s="138"/>
      <c r="C438" s="138"/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38"/>
      <c r="Q438" s="138"/>
      <c r="R438" s="138"/>
      <c r="S438" s="138"/>
      <c r="T438" s="138"/>
      <c r="U438" s="138"/>
      <c r="V438" s="138"/>
      <c r="W438" s="138"/>
      <c r="X438" s="138"/>
      <c r="Y438" s="138"/>
      <c r="Z438" s="138"/>
      <c r="AA438" s="138"/>
      <c r="AB438" s="138"/>
      <c r="AC438" s="138"/>
      <c r="AD438" s="138"/>
    </row>
    <row r="439" spans="1:30" x14ac:dyDescent="0.25">
      <c r="A439" s="138"/>
      <c r="B439" s="138"/>
      <c r="C439" s="138"/>
      <c r="D439" s="138"/>
      <c r="E439" s="138"/>
      <c r="F439" s="138"/>
      <c r="G439" s="138"/>
      <c r="H439" s="138"/>
      <c r="I439" s="138"/>
      <c r="J439" s="138"/>
      <c r="K439" s="138"/>
      <c r="L439" s="138"/>
      <c r="M439" s="138"/>
      <c r="N439" s="138"/>
      <c r="O439" s="138"/>
      <c r="P439" s="138"/>
      <c r="Q439" s="138"/>
      <c r="R439" s="138"/>
      <c r="S439" s="138"/>
      <c r="T439" s="138"/>
      <c r="U439" s="138"/>
      <c r="V439" s="138"/>
      <c r="W439" s="138"/>
      <c r="X439" s="138"/>
      <c r="Y439" s="138"/>
      <c r="Z439" s="138"/>
      <c r="AA439" s="138"/>
      <c r="AB439" s="138"/>
      <c r="AC439" s="138"/>
      <c r="AD439" s="138"/>
    </row>
    <row r="440" spans="1:30" x14ac:dyDescent="0.25">
      <c r="A440" s="138"/>
      <c r="B440" s="138"/>
      <c r="C440" s="138"/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138"/>
      <c r="Q440" s="138"/>
      <c r="R440" s="138"/>
      <c r="S440" s="138"/>
      <c r="T440" s="138"/>
      <c r="U440" s="138"/>
      <c r="V440" s="138"/>
      <c r="W440" s="138"/>
      <c r="X440" s="138"/>
      <c r="Y440" s="138"/>
      <c r="Z440" s="138"/>
      <c r="AA440" s="138"/>
      <c r="AB440" s="138"/>
      <c r="AC440" s="138"/>
      <c r="AD440" s="138"/>
    </row>
    <row r="441" spans="1:30" x14ac:dyDescent="0.25">
      <c r="A441" s="138"/>
      <c r="B441" s="138"/>
      <c r="C441" s="138"/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138"/>
      <c r="Q441" s="138"/>
      <c r="R441" s="138"/>
      <c r="S441" s="138"/>
      <c r="T441" s="138"/>
      <c r="U441" s="138"/>
      <c r="V441" s="138"/>
      <c r="W441" s="138"/>
      <c r="X441" s="138"/>
      <c r="Y441" s="138"/>
      <c r="Z441" s="138"/>
      <c r="AA441" s="138"/>
      <c r="AB441" s="138"/>
      <c r="AC441" s="138"/>
      <c r="AD441" s="138"/>
    </row>
    <row r="442" spans="1:30" x14ac:dyDescent="0.25">
      <c r="A442" s="138"/>
      <c r="B442" s="138"/>
      <c r="C442" s="138"/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138"/>
      <c r="Q442" s="138"/>
      <c r="R442" s="138"/>
      <c r="S442" s="138"/>
      <c r="T442" s="138"/>
      <c r="U442" s="138"/>
      <c r="V442" s="138"/>
      <c r="W442" s="138"/>
      <c r="X442" s="138"/>
      <c r="Y442" s="138"/>
      <c r="Z442" s="138"/>
      <c r="AA442" s="138"/>
      <c r="AB442" s="138"/>
      <c r="AC442" s="138"/>
      <c r="AD442" s="138"/>
    </row>
    <row r="443" spans="1:30" x14ac:dyDescent="0.25">
      <c r="A443" s="138"/>
      <c r="B443" s="138"/>
      <c r="C443" s="138"/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38"/>
      <c r="Q443" s="138"/>
      <c r="R443" s="138"/>
      <c r="S443" s="138"/>
      <c r="T443" s="138"/>
      <c r="U443" s="138"/>
      <c r="V443" s="138"/>
      <c r="W443" s="138"/>
      <c r="X443" s="138"/>
      <c r="Y443" s="138"/>
      <c r="Z443" s="138"/>
      <c r="AA443" s="138"/>
      <c r="AB443" s="138"/>
      <c r="AC443" s="138"/>
      <c r="AD443" s="138"/>
    </row>
    <row r="444" spans="1:30" x14ac:dyDescent="0.25">
      <c r="A444" s="138"/>
      <c r="B444" s="138"/>
      <c r="C444" s="138"/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8"/>
      <c r="Q444" s="138"/>
      <c r="R444" s="138"/>
      <c r="S444" s="138"/>
      <c r="T444" s="138"/>
      <c r="U444" s="138"/>
      <c r="V444" s="138"/>
      <c r="W444" s="138"/>
      <c r="X444" s="138"/>
      <c r="Y444" s="138"/>
      <c r="Z444" s="138"/>
      <c r="AA444" s="138"/>
      <c r="AB444" s="138"/>
      <c r="AC444" s="138"/>
      <c r="AD444" s="138"/>
    </row>
    <row r="445" spans="1:30" x14ac:dyDescent="0.25">
      <c r="A445" s="138"/>
      <c r="B445" s="138"/>
      <c r="C445" s="138"/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38"/>
      <c r="Q445" s="138"/>
      <c r="R445" s="138"/>
      <c r="S445" s="138"/>
      <c r="T445" s="138"/>
      <c r="U445" s="138"/>
      <c r="V445" s="138"/>
      <c r="W445" s="138"/>
      <c r="X445" s="138"/>
      <c r="Y445" s="138"/>
      <c r="Z445" s="138"/>
      <c r="AA445" s="138"/>
      <c r="AB445" s="138"/>
      <c r="AC445" s="138"/>
      <c r="AD445" s="138"/>
    </row>
    <row r="446" spans="1:30" x14ac:dyDescent="0.25">
      <c r="A446" s="138"/>
      <c r="B446" s="138"/>
      <c r="C446" s="138"/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38"/>
      <c r="Q446" s="138"/>
      <c r="R446" s="138"/>
      <c r="S446" s="138"/>
      <c r="T446" s="138"/>
      <c r="U446" s="138"/>
      <c r="V446" s="138"/>
      <c r="W446" s="138"/>
      <c r="X446" s="138"/>
      <c r="Y446" s="138"/>
      <c r="Z446" s="138"/>
      <c r="AA446" s="138"/>
      <c r="AB446" s="138"/>
      <c r="AC446" s="138"/>
      <c r="AD446" s="138"/>
    </row>
    <row r="447" spans="1:30" x14ac:dyDescent="0.25">
      <c r="A447" s="138"/>
      <c r="B447" s="138"/>
      <c r="C447" s="138"/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38"/>
      <c r="O447" s="138"/>
      <c r="P447" s="138"/>
      <c r="Q447" s="138"/>
      <c r="R447" s="138"/>
      <c r="S447" s="138"/>
      <c r="T447" s="138"/>
      <c r="U447" s="138"/>
      <c r="V447" s="138"/>
      <c r="W447" s="138"/>
      <c r="X447" s="138"/>
      <c r="Y447" s="138"/>
      <c r="Z447" s="138"/>
      <c r="AA447" s="138"/>
      <c r="AB447" s="138"/>
      <c r="AC447" s="138"/>
      <c r="AD447" s="138"/>
    </row>
    <row r="448" spans="1:30" x14ac:dyDescent="0.25">
      <c r="A448" s="138"/>
      <c r="B448" s="138"/>
      <c r="C448" s="138"/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38"/>
      <c r="O448" s="138"/>
      <c r="P448" s="138"/>
      <c r="Q448" s="138"/>
      <c r="R448" s="138"/>
      <c r="S448" s="138"/>
      <c r="T448" s="138"/>
      <c r="U448" s="138"/>
      <c r="V448" s="138"/>
      <c r="W448" s="138"/>
      <c r="X448" s="138"/>
      <c r="Y448" s="138"/>
      <c r="Z448" s="138"/>
      <c r="AA448" s="138"/>
      <c r="AB448" s="138"/>
      <c r="AC448" s="138"/>
      <c r="AD448" s="138"/>
    </row>
    <row r="449" spans="1:30" x14ac:dyDescent="0.25">
      <c r="A449" s="138"/>
      <c r="B449" s="138"/>
      <c r="C449" s="138"/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8"/>
      <c r="O449" s="138"/>
      <c r="P449" s="138"/>
      <c r="Q449" s="138"/>
      <c r="R449" s="138"/>
      <c r="S449" s="138"/>
      <c r="T449" s="138"/>
      <c r="U449" s="138"/>
      <c r="V449" s="138"/>
      <c r="W449" s="138"/>
      <c r="X449" s="138"/>
      <c r="Y449" s="138"/>
      <c r="Z449" s="138"/>
      <c r="AA449" s="138"/>
      <c r="AB449" s="138"/>
      <c r="AC449" s="138"/>
      <c r="AD449" s="138"/>
    </row>
    <row r="450" spans="1:30" x14ac:dyDescent="0.25">
      <c r="A450" s="138"/>
      <c r="B450" s="138"/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8"/>
      <c r="U450" s="138"/>
      <c r="V450" s="138"/>
      <c r="W450" s="138"/>
      <c r="X450" s="138"/>
      <c r="Y450" s="138"/>
      <c r="Z450" s="138"/>
      <c r="AA450" s="138"/>
      <c r="AB450" s="138"/>
      <c r="AC450" s="138"/>
      <c r="AD450" s="138"/>
    </row>
    <row r="451" spans="1:30" x14ac:dyDescent="0.25">
      <c r="A451" s="138"/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38"/>
      <c r="AB451" s="138"/>
      <c r="AC451" s="138"/>
      <c r="AD451" s="138"/>
    </row>
    <row r="452" spans="1:30" x14ac:dyDescent="0.25">
      <c r="A452" s="138"/>
      <c r="B452" s="138"/>
      <c r="C452" s="138"/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38"/>
      <c r="O452" s="138"/>
      <c r="P452" s="138"/>
      <c r="Q452" s="138"/>
      <c r="R452" s="138"/>
      <c r="S452" s="138"/>
      <c r="T452" s="138"/>
      <c r="U452" s="138"/>
      <c r="V452" s="138"/>
      <c r="W452" s="138"/>
      <c r="X452" s="138"/>
      <c r="Y452" s="138"/>
      <c r="Z452" s="138"/>
      <c r="AA452" s="138"/>
      <c r="AB452" s="138"/>
      <c r="AC452" s="138"/>
      <c r="AD452" s="138"/>
    </row>
    <row r="453" spans="1:30" x14ac:dyDescent="0.25">
      <c r="A453" s="138"/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38"/>
      <c r="AB453" s="138"/>
      <c r="AC453" s="138"/>
      <c r="AD453" s="138"/>
    </row>
    <row r="454" spans="1:30" x14ac:dyDescent="0.25">
      <c r="A454" s="138"/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38"/>
      <c r="AB454" s="138"/>
      <c r="AC454" s="138"/>
      <c r="AD454" s="138"/>
    </row>
    <row r="455" spans="1:30" x14ac:dyDescent="0.25">
      <c r="A455" s="138"/>
      <c r="B455" s="138"/>
      <c r="C455" s="138"/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138"/>
      <c r="O455" s="138"/>
      <c r="P455" s="138"/>
      <c r="Q455" s="138"/>
      <c r="R455" s="138"/>
      <c r="S455" s="138"/>
      <c r="T455" s="138"/>
      <c r="U455" s="138"/>
      <c r="V455" s="138"/>
      <c r="W455" s="138"/>
      <c r="X455" s="138"/>
      <c r="Y455" s="138"/>
      <c r="Z455" s="138"/>
      <c r="AA455" s="138"/>
      <c r="AB455" s="138"/>
      <c r="AC455" s="138"/>
      <c r="AD455" s="138"/>
    </row>
    <row r="456" spans="1:30" x14ac:dyDescent="0.25">
      <c r="A456" s="138"/>
      <c r="B456" s="138"/>
      <c r="C456" s="138"/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38"/>
      <c r="O456" s="138"/>
      <c r="P456" s="138"/>
      <c r="Q456" s="138"/>
      <c r="R456" s="138"/>
      <c r="S456" s="138"/>
      <c r="T456" s="138"/>
      <c r="U456" s="138"/>
      <c r="V456" s="138"/>
      <c r="W456" s="138"/>
      <c r="X456" s="138"/>
      <c r="Y456" s="138"/>
      <c r="Z456" s="138"/>
      <c r="AA456" s="138"/>
      <c r="AB456" s="138"/>
      <c r="AC456" s="138"/>
      <c r="AD456" s="138"/>
    </row>
    <row r="457" spans="1:30" x14ac:dyDescent="0.25">
      <c r="A457" s="138"/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38"/>
      <c r="AB457" s="138"/>
      <c r="AC457" s="138"/>
      <c r="AD457" s="138"/>
    </row>
    <row r="458" spans="1:30" x14ac:dyDescent="0.25">
      <c r="A458" s="138"/>
      <c r="B458" s="138"/>
      <c r="C458" s="138"/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138"/>
      <c r="Q458" s="138"/>
      <c r="R458" s="138"/>
      <c r="S458" s="138"/>
      <c r="T458" s="138"/>
      <c r="U458" s="138"/>
      <c r="V458" s="138"/>
      <c r="W458" s="138"/>
      <c r="X458" s="138"/>
      <c r="Y458" s="138"/>
      <c r="Z458" s="138"/>
      <c r="AA458" s="138"/>
      <c r="AB458" s="138"/>
      <c r="AC458" s="138"/>
      <c r="AD458" s="138"/>
    </row>
    <row r="459" spans="1:30" x14ac:dyDescent="0.25">
      <c r="A459" s="138"/>
      <c r="B459" s="138"/>
      <c r="C459" s="138"/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8"/>
      <c r="O459" s="138"/>
      <c r="P459" s="138"/>
      <c r="Q459" s="138"/>
      <c r="R459" s="138"/>
      <c r="S459" s="138"/>
      <c r="T459" s="138"/>
      <c r="U459" s="138"/>
      <c r="V459" s="138"/>
      <c r="W459" s="138"/>
      <c r="X459" s="138"/>
      <c r="Y459" s="138"/>
      <c r="Z459" s="138"/>
      <c r="AA459" s="138"/>
      <c r="AB459" s="138"/>
      <c r="AC459" s="138"/>
      <c r="AD459" s="138"/>
    </row>
    <row r="460" spans="1:30" x14ac:dyDescent="0.25">
      <c r="A460" s="138"/>
      <c r="B460" s="138"/>
      <c r="C460" s="138"/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38"/>
      <c r="O460" s="138"/>
      <c r="P460" s="138"/>
      <c r="Q460" s="138"/>
      <c r="R460" s="138"/>
      <c r="S460" s="138"/>
      <c r="T460" s="138"/>
      <c r="U460" s="138"/>
      <c r="V460" s="138"/>
      <c r="W460" s="138"/>
      <c r="X460" s="138"/>
      <c r="Y460" s="138"/>
      <c r="Z460" s="138"/>
      <c r="AA460" s="138"/>
      <c r="AB460" s="138"/>
      <c r="AC460" s="138"/>
      <c r="AD460" s="138"/>
    </row>
    <row r="461" spans="1:30" x14ac:dyDescent="0.25">
      <c r="A461" s="138"/>
      <c r="B461" s="138"/>
      <c r="C461" s="138"/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38"/>
      <c r="O461" s="138"/>
      <c r="P461" s="138"/>
      <c r="Q461" s="138"/>
      <c r="R461" s="138"/>
      <c r="S461" s="138"/>
      <c r="T461" s="138"/>
      <c r="U461" s="138"/>
      <c r="V461" s="138"/>
      <c r="W461" s="138"/>
      <c r="X461" s="138"/>
      <c r="Y461" s="138"/>
      <c r="Z461" s="138"/>
      <c r="AA461" s="138"/>
      <c r="AB461" s="138"/>
      <c r="AC461" s="138"/>
      <c r="AD461" s="138"/>
    </row>
    <row r="462" spans="1:30" x14ac:dyDescent="0.25">
      <c r="A462" s="138"/>
      <c r="B462" s="138"/>
      <c r="C462" s="138"/>
      <c r="D462" s="138"/>
      <c r="E462" s="138"/>
      <c r="F462" s="138"/>
      <c r="G462" s="138"/>
      <c r="H462" s="138"/>
      <c r="I462" s="138"/>
      <c r="J462" s="138"/>
      <c r="K462" s="138"/>
      <c r="L462" s="138"/>
      <c r="M462" s="138"/>
      <c r="N462" s="138"/>
      <c r="O462" s="138"/>
      <c r="P462" s="138"/>
      <c r="Q462" s="138"/>
      <c r="R462" s="138"/>
      <c r="S462" s="138"/>
      <c r="T462" s="138"/>
      <c r="U462" s="138"/>
      <c r="V462" s="138"/>
      <c r="W462" s="138"/>
      <c r="X462" s="138"/>
      <c r="Y462" s="138"/>
      <c r="Z462" s="138"/>
      <c r="AA462" s="138"/>
      <c r="AB462" s="138"/>
      <c r="AC462" s="138"/>
      <c r="AD462" s="138"/>
    </row>
    <row r="463" spans="1:30" x14ac:dyDescent="0.25">
      <c r="A463" s="138"/>
      <c r="B463" s="138"/>
      <c r="C463" s="138"/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8"/>
      <c r="O463" s="138"/>
      <c r="P463" s="138"/>
      <c r="Q463" s="138"/>
      <c r="R463" s="138"/>
      <c r="S463" s="138"/>
      <c r="T463" s="138"/>
      <c r="U463" s="138"/>
      <c r="V463" s="138"/>
      <c r="W463" s="138"/>
      <c r="X463" s="138"/>
      <c r="Y463" s="138"/>
      <c r="Z463" s="138"/>
      <c r="AA463" s="138"/>
      <c r="AB463" s="138"/>
      <c r="AC463" s="138"/>
      <c r="AD463" s="138"/>
    </row>
    <row r="464" spans="1:30" x14ac:dyDescent="0.25">
      <c r="A464" s="138"/>
      <c r="B464" s="138"/>
      <c r="C464" s="138"/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38"/>
      <c r="O464" s="138"/>
      <c r="P464" s="138"/>
      <c r="Q464" s="138"/>
      <c r="R464" s="138"/>
      <c r="S464" s="138"/>
      <c r="T464" s="138"/>
      <c r="U464" s="138"/>
      <c r="V464" s="138"/>
      <c r="W464" s="138"/>
      <c r="X464" s="138"/>
      <c r="Y464" s="138"/>
      <c r="Z464" s="138"/>
      <c r="AA464" s="138"/>
      <c r="AB464" s="138"/>
      <c r="AC464" s="138"/>
      <c r="AD464" s="138"/>
    </row>
    <row r="465" spans="1:30" x14ac:dyDescent="0.25">
      <c r="A465" s="138"/>
      <c r="B465" s="138"/>
      <c r="C465" s="138"/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38"/>
      <c r="Q465" s="138"/>
      <c r="R465" s="138"/>
      <c r="S465" s="138"/>
      <c r="T465" s="138"/>
      <c r="U465" s="138"/>
      <c r="V465" s="138"/>
      <c r="W465" s="138"/>
      <c r="X465" s="138"/>
      <c r="Y465" s="138"/>
      <c r="Z465" s="138"/>
      <c r="AA465" s="138"/>
      <c r="AB465" s="138"/>
      <c r="AC465" s="138"/>
      <c r="AD465" s="138"/>
    </row>
    <row r="466" spans="1:30" x14ac:dyDescent="0.25">
      <c r="A466" s="138"/>
      <c r="B466" s="138"/>
      <c r="C466" s="138"/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138"/>
      <c r="Q466" s="138"/>
      <c r="R466" s="138"/>
      <c r="S466" s="138"/>
      <c r="T466" s="138"/>
      <c r="U466" s="138"/>
      <c r="V466" s="138"/>
      <c r="W466" s="138"/>
      <c r="X466" s="138"/>
      <c r="Y466" s="138"/>
      <c r="Z466" s="138"/>
      <c r="AA466" s="138"/>
      <c r="AB466" s="138"/>
      <c r="AC466" s="138"/>
      <c r="AD466" s="138"/>
    </row>
    <row r="467" spans="1:30" x14ac:dyDescent="0.25">
      <c r="A467" s="138"/>
      <c r="B467" s="138"/>
      <c r="C467" s="138"/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138"/>
      <c r="Q467" s="138"/>
      <c r="R467" s="138"/>
      <c r="S467" s="138"/>
      <c r="T467" s="138"/>
      <c r="U467" s="138"/>
      <c r="V467" s="138"/>
      <c r="W467" s="138"/>
      <c r="X467" s="138"/>
      <c r="Y467" s="138"/>
      <c r="Z467" s="138"/>
      <c r="AA467" s="138"/>
      <c r="AB467" s="138"/>
      <c r="AC467" s="138"/>
      <c r="AD467" s="138"/>
    </row>
    <row r="468" spans="1:30" x14ac:dyDescent="0.25">
      <c r="A468" s="138"/>
      <c r="B468" s="138"/>
      <c r="C468" s="138"/>
      <c r="D468" s="138"/>
      <c r="E468" s="138"/>
      <c r="F468" s="138"/>
      <c r="G468" s="138"/>
      <c r="H468" s="138"/>
      <c r="I468" s="138"/>
      <c r="J468" s="138"/>
      <c r="K468" s="138"/>
      <c r="L468" s="138"/>
      <c r="M468" s="138"/>
      <c r="N468" s="138"/>
      <c r="O468" s="138"/>
      <c r="P468" s="138"/>
      <c r="Q468" s="138"/>
      <c r="R468" s="138"/>
      <c r="S468" s="138"/>
      <c r="T468" s="138"/>
      <c r="U468" s="138"/>
      <c r="V468" s="138"/>
      <c r="W468" s="138"/>
      <c r="X468" s="138"/>
      <c r="Y468" s="138"/>
      <c r="Z468" s="138"/>
      <c r="AA468" s="138"/>
      <c r="AB468" s="138"/>
      <c r="AC468" s="138"/>
      <c r="AD468" s="138"/>
    </row>
    <row r="469" spans="1:30" x14ac:dyDescent="0.25">
      <c r="A469" s="138"/>
      <c r="B469" s="138"/>
      <c r="C469" s="138"/>
      <c r="D469" s="138"/>
      <c r="E469" s="138"/>
      <c r="F469" s="138"/>
      <c r="G469" s="138"/>
      <c r="H469" s="138"/>
      <c r="I469" s="138"/>
      <c r="J469" s="138"/>
      <c r="K469" s="138"/>
      <c r="L469" s="138"/>
      <c r="M469" s="138"/>
      <c r="N469" s="138"/>
      <c r="O469" s="138"/>
      <c r="P469" s="138"/>
      <c r="Q469" s="138"/>
      <c r="R469" s="138"/>
      <c r="S469" s="138"/>
      <c r="T469" s="138"/>
      <c r="U469" s="138"/>
      <c r="V469" s="138"/>
      <c r="W469" s="138"/>
      <c r="X469" s="138"/>
      <c r="Y469" s="138"/>
      <c r="Z469" s="138"/>
      <c r="AA469" s="138"/>
      <c r="AB469" s="138"/>
      <c r="AC469" s="138"/>
      <c r="AD469" s="138"/>
    </row>
    <row r="470" spans="1:30" x14ac:dyDescent="0.25">
      <c r="A470" s="138"/>
      <c r="B470" s="138"/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138"/>
      <c r="Q470" s="138"/>
      <c r="R470" s="138"/>
      <c r="S470" s="138"/>
      <c r="T470" s="138"/>
      <c r="U470" s="138"/>
      <c r="V470" s="138"/>
      <c r="W470" s="138"/>
      <c r="X470" s="138"/>
      <c r="Y470" s="138"/>
      <c r="Z470" s="138"/>
      <c r="AA470" s="138"/>
      <c r="AB470" s="138"/>
      <c r="AC470" s="138"/>
      <c r="AD470" s="138"/>
    </row>
    <row r="471" spans="1:30" x14ac:dyDescent="0.25">
      <c r="A471" s="138"/>
      <c r="B471" s="138"/>
      <c r="C471" s="138"/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8"/>
      <c r="O471" s="138"/>
      <c r="P471" s="138"/>
      <c r="Q471" s="138"/>
      <c r="R471" s="138"/>
      <c r="S471" s="138"/>
      <c r="T471" s="138"/>
      <c r="U471" s="138"/>
      <c r="V471" s="138"/>
      <c r="W471" s="138"/>
      <c r="X471" s="138"/>
      <c r="Y471" s="138"/>
      <c r="Z471" s="138"/>
      <c r="AA471" s="138"/>
      <c r="AB471" s="138"/>
      <c r="AC471" s="138"/>
      <c r="AD471" s="138"/>
    </row>
    <row r="472" spans="1:30" x14ac:dyDescent="0.25">
      <c r="A472" s="138"/>
      <c r="B472" s="138"/>
      <c r="C472" s="138"/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8"/>
      <c r="O472" s="138"/>
      <c r="P472" s="138"/>
      <c r="Q472" s="138"/>
      <c r="R472" s="138"/>
      <c r="S472" s="138"/>
      <c r="T472" s="138"/>
      <c r="U472" s="138"/>
      <c r="V472" s="138"/>
      <c r="W472" s="138"/>
      <c r="X472" s="138"/>
      <c r="Y472" s="138"/>
      <c r="Z472" s="138"/>
      <c r="AA472" s="138"/>
      <c r="AB472" s="138"/>
      <c r="AC472" s="138"/>
      <c r="AD472" s="138"/>
    </row>
    <row r="473" spans="1:30" x14ac:dyDescent="0.25">
      <c r="A473" s="138"/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38"/>
      <c r="AB473" s="138"/>
      <c r="AC473" s="138"/>
      <c r="AD473" s="138"/>
    </row>
    <row r="474" spans="1:30" x14ac:dyDescent="0.25">
      <c r="A474" s="138"/>
      <c r="B474" s="138"/>
      <c r="C474" s="138"/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38"/>
      <c r="Q474" s="138"/>
      <c r="R474" s="138"/>
      <c r="S474" s="138"/>
      <c r="T474" s="138"/>
      <c r="U474" s="138"/>
      <c r="V474" s="138"/>
      <c r="W474" s="138"/>
      <c r="X474" s="138"/>
      <c r="Y474" s="138"/>
      <c r="Z474" s="138"/>
      <c r="AA474" s="138"/>
      <c r="AB474" s="138"/>
      <c r="AC474" s="138"/>
      <c r="AD474" s="138"/>
    </row>
    <row r="475" spans="1:30" x14ac:dyDescent="0.25">
      <c r="A475" s="138"/>
      <c r="B475" s="138"/>
      <c r="C475" s="138"/>
      <c r="D475" s="138"/>
      <c r="E475" s="138"/>
      <c r="F475" s="138"/>
      <c r="G475" s="138"/>
      <c r="H475" s="138"/>
      <c r="I475" s="138"/>
      <c r="J475" s="138"/>
      <c r="K475" s="138"/>
      <c r="L475" s="138"/>
      <c r="M475" s="138"/>
      <c r="N475" s="138"/>
      <c r="O475" s="138"/>
      <c r="P475" s="138"/>
      <c r="Q475" s="138"/>
      <c r="R475" s="138"/>
      <c r="S475" s="138"/>
      <c r="T475" s="138"/>
      <c r="U475" s="138"/>
      <c r="V475" s="138"/>
      <c r="W475" s="138"/>
      <c r="X475" s="138"/>
      <c r="Y475" s="138"/>
      <c r="Z475" s="138"/>
      <c r="AA475" s="138"/>
      <c r="AB475" s="138"/>
      <c r="AC475" s="138"/>
      <c r="AD475" s="138"/>
    </row>
    <row r="476" spans="1:30" x14ac:dyDescent="0.25">
      <c r="A476" s="138"/>
      <c r="B476" s="138"/>
      <c r="C476" s="138"/>
      <c r="D476" s="138"/>
      <c r="E476" s="138"/>
      <c r="F476" s="138"/>
      <c r="G476" s="138"/>
      <c r="H476" s="138"/>
      <c r="I476" s="138"/>
      <c r="J476" s="138"/>
      <c r="K476" s="138"/>
      <c r="L476" s="138"/>
      <c r="M476" s="138"/>
      <c r="N476" s="138"/>
      <c r="O476" s="138"/>
      <c r="P476" s="138"/>
      <c r="Q476" s="138"/>
      <c r="R476" s="138"/>
      <c r="S476" s="138"/>
      <c r="T476" s="138"/>
      <c r="U476" s="138"/>
      <c r="V476" s="138"/>
      <c r="W476" s="138"/>
      <c r="X476" s="138"/>
      <c r="Y476" s="138"/>
      <c r="Z476" s="138"/>
      <c r="AA476" s="138"/>
      <c r="AB476" s="138"/>
      <c r="AC476" s="138"/>
      <c r="AD476" s="138"/>
    </row>
    <row r="477" spans="1:30" x14ac:dyDescent="0.25">
      <c r="A477" s="138"/>
      <c r="B477" s="138"/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38"/>
      <c r="Q477" s="138"/>
      <c r="R477" s="138"/>
      <c r="S477" s="138"/>
      <c r="T477" s="138"/>
      <c r="U477" s="138"/>
      <c r="V477" s="138"/>
      <c r="W477" s="138"/>
      <c r="X477" s="138"/>
      <c r="Y477" s="138"/>
      <c r="Z477" s="138"/>
      <c r="AA477" s="138"/>
      <c r="AB477" s="138"/>
      <c r="AC477" s="138"/>
      <c r="AD477" s="138"/>
    </row>
    <row r="478" spans="1:30" x14ac:dyDescent="0.25">
      <c r="A478" s="138"/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8"/>
      <c r="O478" s="138"/>
      <c r="P478" s="138"/>
      <c r="Q478" s="138"/>
      <c r="R478" s="138"/>
      <c r="S478" s="138"/>
      <c r="T478" s="138"/>
      <c r="U478" s="138"/>
      <c r="V478" s="138"/>
      <c r="W478" s="138"/>
      <c r="X478" s="138"/>
      <c r="Y478" s="138"/>
      <c r="Z478" s="138"/>
      <c r="AA478" s="138"/>
      <c r="AB478" s="138"/>
      <c r="AC478" s="138"/>
      <c r="AD478" s="138"/>
    </row>
    <row r="479" spans="1:30" x14ac:dyDescent="0.25">
      <c r="A479" s="138"/>
      <c r="B479" s="138"/>
      <c r="C479" s="138"/>
      <c r="D479" s="138"/>
      <c r="E479" s="138"/>
      <c r="F479" s="138"/>
      <c r="G479" s="138"/>
      <c r="H479" s="138"/>
      <c r="I479" s="138"/>
      <c r="J479" s="138"/>
      <c r="K479" s="138"/>
      <c r="L479" s="138"/>
      <c r="M479" s="138"/>
      <c r="N479" s="138"/>
      <c r="O479" s="138"/>
      <c r="P479" s="138"/>
      <c r="Q479" s="138"/>
      <c r="R479" s="138"/>
      <c r="S479" s="138"/>
      <c r="T479" s="138"/>
      <c r="U479" s="138"/>
      <c r="V479" s="138"/>
      <c r="W479" s="138"/>
      <c r="X479" s="138"/>
      <c r="Y479" s="138"/>
      <c r="Z479" s="138"/>
      <c r="AA479" s="138"/>
      <c r="AB479" s="138"/>
      <c r="AC479" s="138"/>
      <c r="AD479" s="138"/>
    </row>
    <row r="480" spans="1:30" x14ac:dyDescent="0.25">
      <c r="A480" s="138"/>
      <c r="B480" s="138"/>
      <c r="C480" s="138"/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38"/>
      <c r="O480" s="138"/>
      <c r="P480" s="138"/>
      <c r="Q480" s="138"/>
      <c r="R480" s="138"/>
      <c r="S480" s="138"/>
      <c r="T480" s="138"/>
      <c r="U480" s="138"/>
      <c r="V480" s="138"/>
      <c r="W480" s="138"/>
      <c r="X480" s="138"/>
      <c r="Y480" s="138"/>
      <c r="Z480" s="138"/>
      <c r="AA480" s="138"/>
      <c r="AB480" s="138"/>
      <c r="AC480" s="138"/>
      <c r="AD480" s="138"/>
    </row>
    <row r="481" spans="1:30" x14ac:dyDescent="0.25">
      <c r="A481" s="138"/>
      <c r="B481" s="138"/>
      <c r="C481" s="138"/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38"/>
      <c r="Q481" s="138"/>
      <c r="R481" s="138"/>
      <c r="S481" s="138"/>
      <c r="T481" s="138"/>
      <c r="U481" s="138"/>
      <c r="V481" s="138"/>
      <c r="W481" s="138"/>
      <c r="X481" s="138"/>
      <c r="Y481" s="138"/>
      <c r="Z481" s="138"/>
      <c r="AA481" s="138"/>
      <c r="AB481" s="138"/>
      <c r="AC481" s="138"/>
      <c r="AD481" s="138"/>
    </row>
    <row r="482" spans="1:30" x14ac:dyDescent="0.25">
      <c r="A482" s="138"/>
      <c r="B482" s="138"/>
      <c r="C482" s="138"/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138"/>
      <c r="Q482" s="138"/>
      <c r="R482" s="138"/>
      <c r="S482" s="138"/>
      <c r="T482" s="138"/>
      <c r="U482" s="138"/>
      <c r="V482" s="138"/>
      <c r="W482" s="138"/>
      <c r="X482" s="138"/>
      <c r="Y482" s="138"/>
      <c r="Z482" s="138"/>
      <c r="AA482" s="138"/>
      <c r="AB482" s="138"/>
      <c r="AC482" s="138"/>
      <c r="AD482" s="138"/>
    </row>
    <row r="483" spans="1:30" x14ac:dyDescent="0.25">
      <c r="A483" s="138"/>
      <c r="B483" s="138"/>
      <c r="C483" s="138"/>
      <c r="D483" s="138"/>
      <c r="E483" s="138"/>
      <c r="F483" s="138"/>
      <c r="G483" s="138"/>
      <c r="H483" s="138"/>
      <c r="I483" s="138"/>
      <c r="J483" s="138"/>
      <c r="K483" s="138"/>
      <c r="L483" s="138"/>
      <c r="M483" s="138"/>
      <c r="N483" s="138"/>
      <c r="O483" s="138"/>
      <c r="P483" s="138"/>
      <c r="Q483" s="138"/>
      <c r="R483" s="138"/>
      <c r="S483" s="138"/>
      <c r="T483" s="138"/>
      <c r="U483" s="138"/>
      <c r="V483" s="138"/>
      <c r="W483" s="138"/>
      <c r="X483" s="138"/>
      <c r="Y483" s="138"/>
      <c r="Z483" s="138"/>
      <c r="AA483" s="138"/>
      <c r="AB483" s="138"/>
      <c r="AC483" s="138"/>
      <c r="AD483" s="138"/>
    </row>
    <row r="484" spans="1:30" x14ac:dyDescent="0.25">
      <c r="A484" s="138"/>
      <c r="B484" s="138"/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8"/>
      <c r="T484" s="138"/>
      <c r="U484" s="138"/>
      <c r="V484" s="138"/>
      <c r="W484" s="138"/>
      <c r="X484" s="138"/>
      <c r="Y484" s="138"/>
      <c r="Z484" s="138"/>
      <c r="AA484" s="138"/>
      <c r="AB484" s="138"/>
      <c r="AC484" s="138"/>
      <c r="AD484" s="138"/>
    </row>
    <row r="485" spans="1:30" x14ac:dyDescent="0.25">
      <c r="A485" s="138"/>
      <c r="B485" s="138"/>
      <c r="C485" s="138"/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8"/>
      <c r="O485" s="138"/>
      <c r="P485" s="138"/>
      <c r="Q485" s="138"/>
      <c r="R485" s="138"/>
      <c r="S485" s="138"/>
      <c r="T485" s="138"/>
      <c r="U485" s="138"/>
      <c r="V485" s="138"/>
      <c r="W485" s="138"/>
      <c r="X485" s="138"/>
      <c r="Y485" s="138"/>
      <c r="Z485" s="138"/>
      <c r="AA485" s="138"/>
      <c r="AB485" s="138"/>
      <c r="AC485" s="138"/>
      <c r="AD485" s="138"/>
    </row>
    <row r="486" spans="1:30" x14ac:dyDescent="0.25">
      <c r="A486" s="138"/>
      <c r="B486" s="138"/>
      <c r="C486" s="138"/>
      <c r="D486" s="138"/>
      <c r="E486" s="138"/>
      <c r="F486" s="138"/>
      <c r="G486" s="138"/>
      <c r="H486" s="138"/>
      <c r="I486" s="138"/>
      <c r="J486" s="138"/>
      <c r="K486" s="138"/>
      <c r="L486" s="138"/>
      <c r="M486" s="138"/>
      <c r="N486" s="138"/>
      <c r="O486" s="138"/>
      <c r="P486" s="138"/>
      <c r="Q486" s="138"/>
      <c r="R486" s="138"/>
      <c r="S486" s="138"/>
      <c r="T486" s="138"/>
      <c r="U486" s="138"/>
      <c r="V486" s="138"/>
      <c r="W486" s="138"/>
      <c r="X486" s="138"/>
      <c r="Y486" s="138"/>
      <c r="Z486" s="138"/>
      <c r="AA486" s="138"/>
      <c r="AB486" s="138"/>
      <c r="AC486" s="138"/>
      <c r="AD486" s="138"/>
    </row>
    <row r="487" spans="1:30" x14ac:dyDescent="0.25">
      <c r="A487" s="138"/>
      <c r="B487" s="138"/>
      <c r="C487" s="138"/>
      <c r="D487" s="138"/>
      <c r="E487" s="138"/>
      <c r="F487" s="138"/>
      <c r="G487" s="138"/>
      <c r="H487" s="138"/>
      <c r="I487" s="138"/>
      <c r="J487" s="138"/>
      <c r="K487" s="138"/>
      <c r="L487" s="138"/>
      <c r="M487" s="138"/>
      <c r="N487" s="138"/>
      <c r="O487" s="138"/>
      <c r="P487" s="138"/>
      <c r="Q487" s="138"/>
      <c r="R487" s="138"/>
      <c r="S487" s="138"/>
      <c r="T487" s="138"/>
      <c r="U487" s="138"/>
      <c r="V487" s="138"/>
      <c r="W487" s="138"/>
      <c r="X487" s="138"/>
      <c r="Y487" s="138"/>
      <c r="Z487" s="138"/>
      <c r="AA487" s="138"/>
      <c r="AB487" s="138"/>
      <c r="AC487" s="138"/>
      <c r="AD487" s="138"/>
    </row>
    <row r="488" spans="1:30" x14ac:dyDescent="0.25">
      <c r="A488" s="138"/>
      <c r="B488" s="138"/>
      <c r="C488" s="138"/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8"/>
      <c r="O488" s="138"/>
      <c r="P488" s="138"/>
      <c r="Q488" s="138"/>
      <c r="R488" s="138"/>
      <c r="S488" s="138"/>
      <c r="T488" s="138"/>
      <c r="U488" s="138"/>
      <c r="V488" s="138"/>
      <c r="W488" s="138"/>
      <c r="X488" s="138"/>
      <c r="Y488" s="138"/>
      <c r="Z488" s="138"/>
      <c r="AA488" s="138"/>
      <c r="AB488" s="138"/>
      <c r="AC488" s="138"/>
      <c r="AD488" s="138"/>
    </row>
    <row r="489" spans="1:30" x14ac:dyDescent="0.25">
      <c r="A489" s="138"/>
      <c r="B489" s="138"/>
      <c r="C489" s="138"/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38"/>
      <c r="Q489" s="138"/>
      <c r="R489" s="138"/>
      <c r="S489" s="138"/>
      <c r="T489" s="138"/>
      <c r="U489" s="138"/>
      <c r="V489" s="138"/>
      <c r="W489" s="138"/>
      <c r="X489" s="138"/>
      <c r="Y489" s="138"/>
      <c r="Z489" s="138"/>
      <c r="AA489" s="138"/>
      <c r="AB489" s="138"/>
      <c r="AC489" s="138"/>
      <c r="AD489" s="138"/>
    </row>
    <row r="490" spans="1:30" x14ac:dyDescent="0.25">
      <c r="A490" s="138"/>
      <c r="B490" s="138"/>
      <c r="C490" s="138"/>
      <c r="D490" s="138"/>
      <c r="E490" s="138"/>
      <c r="F490" s="138"/>
      <c r="G490" s="138"/>
      <c r="H490" s="138"/>
      <c r="I490" s="138"/>
      <c r="J490" s="138"/>
      <c r="K490" s="138"/>
      <c r="L490" s="138"/>
      <c r="M490" s="138"/>
      <c r="N490" s="138"/>
      <c r="O490" s="138"/>
      <c r="P490" s="138"/>
      <c r="Q490" s="138"/>
      <c r="R490" s="138"/>
      <c r="S490" s="138"/>
      <c r="T490" s="138"/>
      <c r="U490" s="138"/>
      <c r="V490" s="138"/>
      <c r="W490" s="138"/>
      <c r="X490" s="138"/>
      <c r="Y490" s="138"/>
      <c r="Z490" s="138"/>
      <c r="AA490" s="138"/>
      <c r="AB490" s="138"/>
      <c r="AC490" s="138"/>
      <c r="AD490" s="138"/>
    </row>
    <row r="491" spans="1:30" x14ac:dyDescent="0.25">
      <c r="A491" s="138"/>
      <c r="B491" s="138"/>
      <c r="C491" s="138"/>
      <c r="D491" s="138"/>
      <c r="E491" s="138"/>
      <c r="F491" s="138"/>
      <c r="G491" s="138"/>
      <c r="H491" s="138"/>
      <c r="I491" s="138"/>
      <c r="J491" s="138"/>
      <c r="K491" s="138"/>
      <c r="L491" s="138"/>
      <c r="M491" s="138"/>
      <c r="N491" s="138"/>
      <c r="O491" s="138"/>
      <c r="P491" s="138"/>
      <c r="Q491" s="138"/>
      <c r="R491" s="138"/>
      <c r="S491" s="138"/>
      <c r="T491" s="138"/>
      <c r="U491" s="138"/>
      <c r="V491" s="138"/>
      <c r="W491" s="138"/>
      <c r="X491" s="138"/>
      <c r="Y491" s="138"/>
      <c r="Z491" s="138"/>
      <c r="AA491" s="138"/>
      <c r="AB491" s="138"/>
      <c r="AC491" s="138"/>
      <c r="AD491" s="138"/>
    </row>
    <row r="492" spans="1:30" x14ac:dyDescent="0.25">
      <c r="A492" s="138"/>
      <c r="B492" s="138"/>
      <c r="C492" s="138"/>
      <c r="D492" s="138"/>
      <c r="E492" s="138"/>
      <c r="F492" s="138"/>
      <c r="G492" s="138"/>
      <c r="H492" s="138"/>
      <c r="I492" s="138"/>
      <c r="J492" s="138"/>
      <c r="K492" s="138"/>
      <c r="L492" s="138"/>
      <c r="M492" s="138"/>
      <c r="N492" s="138"/>
      <c r="O492" s="138"/>
      <c r="P492" s="138"/>
      <c r="Q492" s="138"/>
      <c r="R492" s="138"/>
      <c r="S492" s="138"/>
      <c r="T492" s="138"/>
      <c r="U492" s="138"/>
      <c r="V492" s="138"/>
      <c r="W492" s="138"/>
      <c r="X492" s="138"/>
      <c r="Y492" s="138"/>
      <c r="Z492" s="138"/>
      <c r="AA492" s="138"/>
      <c r="AB492" s="138"/>
      <c r="AC492" s="138"/>
      <c r="AD492" s="138"/>
    </row>
    <row r="493" spans="1:30" x14ac:dyDescent="0.25">
      <c r="A493" s="138"/>
      <c r="B493" s="138"/>
      <c r="C493" s="138"/>
      <c r="D493" s="138"/>
      <c r="E493" s="138"/>
      <c r="F493" s="138"/>
      <c r="G493" s="138"/>
      <c r="H493" s="138"/>
      <c r="I493" s="138"/>
      <c r="J493" s="138"/>
      <c r="K493" s="138"/>
      <c r="L493" s="138"/>
      <c r="M493" s="138"/>
      <c r="N493" s="138"/>
      <c r="O493" s="138"/>
      <c r="P493" s="138"/>
      <c r="Q493" s="138"/>
      <c r="R493" s="138"/>
      <c r="S493" s="138"/>
      <c r="T493" s="138"/>
      <c r="U493" s="138"/>
      <c r="V493" s="138"/>
      <c r="W493" s="138"/>
      <c r="X493" s="138"/>
      <c r="Y493" s="138"/>
      <c r="Z493" s="138"/>
      <c r="AA493" s="138"/>
      <c r="AB493" s="138"/>
      <c r="AC493" s="138"/>
      <c r="AD493" s="138"/>
    </row>
    <row r="494" spans="1:30" x14ac:dyDescent="0.25">
      <c r="A494" s="138"/>
      <c r="B494" s="138"/>
      <c r="C494" s="138"/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8"/>
      <c r="O494" s="138"/>
      <c r="P494" s="138"/>
      <c r="Q494" s="138"/>
      <c r="R494" s="138"/>
      <c r="S494" s="138"/>
      <c r="T494" s="138"/>
      <c r="U494" s="138"/>
      <c r="V494" s="138"/>
      <c r="W494" s="138"/>
      <c r="X494" s="138"/>
      <c r="Y494" s="138"/>
      <c r="Z494" s="138"/>
      <c r="AA494" s="138"/>
      <c r="AB494" s="138"/>
      <c r="AC494" s="138"/>
      <c r="AD494" s="138"/>
    </row>
    <row r="495" spans="1:30" x14ac:dyDescent="0.25">
      <c r="A495" s="138"/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38"/>
      <c r="AB495" s="138"/>
      <c r="AC495" s="138"/>
      <c r="AD495" s="138"/>
    </row>
    <row r="496" spans="1:30" x14ac:dyDescent="0.25">
      <c r="A496" s="138"/>
      <c r="B496" s="138"/>
      <c r="C496" s="138"/>
      <c r="D496" s="138"/>
      <c r="E496" s="138"/>
      <c r="F496" s="138"/>
      <c r="G496" s="138"/>
      <c r="H496" s="138"/>
      <c r="I496" s="138"/>
      <c r="J496" s="138"/>
      <c r="K496" s="138"/>
      <c r="L496" s="138"/>
      <c r="M496" s="138"/>
      <c r="N496" s="138"/>
      <c r="O496" s="138"/>
      <c r="P496" s="138"/>
      <c r="Q496" s="138"/>
      <c r="R496" s="138"/>
      <c r="S496" s="138"/>
      <c r="T496" s="138"/>
      <c r="U496" s="138"/>
      <c r="V496" s="138"/>
      <c r="W496" s="138"/>
      <c r="X496" s="138"/>
      <c r="Y496" s="138"/>
      <c r="Z496" s="138"/>
      <c r="AA496" s="138"/>
      <c r="AB496" s="138"/>
      <c r="AC496" s="138"/>
      <c r="AD496" s="138"/>
    </row>
    <row r="497" spans="1:30" x14ac:dyDescent="0.25">
      <c r="A497" s="138"/>
      <c r="B497" s="138"/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38"/>
      <c r="Q497" s="138"/>
      <c r="R497" s="138"/>
      <c r="S497" s="138"/>
      <c r="T497" s="138"/>
      <c r="U497" s="138"/>
      <c r="V497" s="138"/>
      <c r="W497" s="138"/>
      <c r="X497" s="138"/>
      <c r="Y497" s="138"/>
      <c r="Z497" s="138"/>
      <c r="AA497" s="138"/>
      <c r="AB497" s="138"/>
      <c r="AC497" s="138"/>
      <c r="AD497" s="138"/>
    </row>
    <row r="498" spans="1:30" x14ac:dyDescent="0.25">
      <c r="A498" s="138"/>
      <c r="B498" s="138"/>
      <c r="C498" s="138"/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38"/>
      <c r="O498" s="138"/>
      <c r="P498" s="138"/>
      <c r="Q498" s="138"/>
      <c r="R498" s="138"/>
      <c r="S498" s="138"/>
      <c r="T498" s="138"/>
      <c r="U498" s="138"/>
      <c r="V498" s="138"/>
      <c r="W498" s="138"/>
      <c r="X498" s="138"/>
      <c r="Y498" s="138"/>
      <c r="Z498" s="138"/>
      <c r="AA498" s="138"/>
      <c r="AB498" s="138"/>
      <c r="AC498" s="138"/>
      <c r="AD498" s="138"/>
    </row>
    <row r="499" spans="1:30" x14ac:dyDescent="0.25">
      <c r="A499" s="138"/>
      <c r="B499" s="138"/>
      <c r="C499" s="138"/>
      <c r="D499" s="138"/>
      <c r="E499" s="138"/>
      <c r="F499" s="138"/>
      <c r="G499" s="138"/>
      <c r="H499" s="138"/>
      <c r="I499" s="138"/>
      <c r="J499" s="138"/>
      <c r="K499" s="138"/>
      <c r="L499" s="138"/>
      <c r="M499" s="138"/>
      <c r="N499" s="138"/>
      <c r="O499" s="138"/>
      <c r="P499" s="138"/>
      <c r="Q499" s="138"/>
      <c r="R499" s="138"/>
      <c r="S499" s="138"/>
      <c r="T499" s="138"/>
      <c r="U499" s="138"/>
      <c r="V499" s="138"/>
      <c r="W499" s="138"/>
      <c r="X499" s="138"/>
      <c r="Y499" s="138"/>
      <c r="Z499" s="138"/>
      <c r="AA499" s="138"/>
      <c r="AB499" s="138"/>
      <c r="AC499" s="138"/>
      <c r="AD499" s="138"/>
    </row>
    <row r="500" spans="1:30" x14ac:dyDescent="0.25">
      <c r="A500" s="138"/>
      <c r="B500" s="138"/>
      <c r="C500" s="138"/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38"/>
      <c r="Q500" s="138"/>
      <c r="R500" s="138"/>
      <c r="S500" s="138"/>
      <c r="T500" s="138"/>
      <c r="U500" s="138"/>
      <c r="V500" s="138"/>
      <c r="W500" s="138"/>
      <c r="X500" s="138"/>
      <c r="Y500" s="138"/>
      <c r="Z500" s="138"/>
      <c r="AA500" s="138"/>
      <c r="AB500" s="138"/>
      <c r="AC500" s="138"/>
      <c r="AD500" s="138"/>
    </row>
    <row r="501" spans="1:30" x14ac:dyDescent="0.25">
      <c r="A501" s="138"/>
      <c r="B501" s="138"/>
      <c r="C501" s="138"/>
      <c r="D501" s="138"/>
      <c r="E501" s="138"/>
      <c r="F501" s="138"/>
      <c r="G501" s="138"/>
      <c r="H501" s="138"/>
      <c r="I501" s="138"/>
      <c r="J501" s="138"/>
      <c r="K501" s="138"/>
      <c r="L501" s="138"/>
      <c r="M501" s="138"/>
      <c r="N501" s="138"/>
      <c r="O501" s="138"/>
      <c r="P501" s="138"/>
      <c r="Q501" s="138"/>
      <c r="R501" s="138"/>
      <c r="S501" s="138"/>
      <c r="T501" s="138"/>
      <c r="U501" s="138"/>
      <c r="V501" s="138"/>
      <c r="W501" s="138"/>
      <c r="X501" s="138"/>
      <c r="Y501" s="138"/>
      <c r="Z501" s="138"/>
      <c r="AA501" s="138"/>
      <c r="AB501" s="138"/>
      <c r="AC501" s="138"/>
      <c r="AD501" s="138"/>
    </row>
    <row r="502" spans="1:30" x14ac:dyDescent="0.25">
      <c r="A502" s="138"/>
      <c r="B502" s="138"/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8"/>
      <c r="O502" s="138"/>
      <c r="P502" s="138"/>
      <c r="Q502" s="138"/>
      <c r="R502" s="138"/>
      <c r="S502" s="138"/>
      <c r="T502" s="138"/>
      <c r="U502" s="138"/>
      <c r="V502" s="138"/>
      <c r="W502" s="138"/>
      <c r="X502" s="138"/>
      <c r="Y502" s="138"/>
      <c r="Z502" s="138"/>
      <c r="AA502" s="138"/>
      <c r="AB502" s="138"/>
      <c r="AC502" s="138"/>
      <c r="AD502" s="138"/>
    </row>
    <row r="503" spans="1:30" x14ac:dyDescent="0.25">
      <c r="A503" s="138"/>
      <c r="B503" s="138"/>
      <c r="C503" s="138"/>
      <c r="D503" s="138"/>
      <c r="E503" s="138"/>
      <c r="F503" s="138"/>
      <c r="G503" s="138"/>
      <c r="H503" s="138"/>
      <c r="I503" s="138"/>
      <c r="J503" s="138"/>
      <c r="K503" s="138"/>
      <c r="L503" s="138"/>
      <c r="M503" s="138"/>
      <c r="N503" s="138"/>
      <c r="O503" s="138"/>
      <c r="P503" s="138"/>
      <c r="Q503" s="138"/>
      <c r="R503" s="138"/>
      <c r="S503" s="138"/>
      <c r="T503" s="138"/>
      <c r="U503" s="138"/>
      <c r="V503" s="138"/>
      <c r="W503" s="138"/>
      <c r="X503" s="138"/>
      <c r="Y503" s="138"/>
      <c r="Z503" s="138"/>
      <c r="AA503" s="138"/>
      <c r="AB503" s="138"/>
      <c r="AC503" s="138"/>
      <c r="AD503" s="138"/>
    </row>
    <row r="504" spans="1:30" x14ac:dyDescent="0.25">
      <c r="A504" s="138"/>
      <c r="B504" s="138"/>
      <c r="C504" s="138"/>
      <c r="D504" s="138"/>
      <c r="E504" s="138"/>
      <c r="F504" s="138"/>
      <c r="G504" s="138"/>
      <c r="H504" s="138"/>
      <c r="I504" s="138"/>
      <c r="J504" s="138"/>
      <c r="K504" s="138"/>
      <c r="L504" s="138"/>
      <c r="M504" s="138"/>
      <c r="N504" s="138"/>
      <c r="O504" s="138"/>
      <c r="P504" s="138"/>
      <c r="Q504" s="138"/>
      <c r="R504" s="138"/>
      <c r="S504" s="138"/>
      <c r="T504" s="138"/>
      <c r="U504" s="138"/>
      <c r="V504" s="138"/>
      <c r="W504" s="138"/>
      <c r="X504" s="138"/>
      <c r="Y504" s="138"/>
      <c r="Z504" s="138"/>
      <c r="AA504" s="138"/>
      <c r="AB504" s="138"/>
      <c r="AC504" s="138"/>
      <c r="AD504" s="138"/>
    </row>
    <row r="505" spans="1:30" x14ac:dyDescent="0.25">
      <c r="A505" s="138"/>
      <c r="B505" s="138"/>
      <c r="C505" s="138"/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8"/>
      <c r="O505" s="138"/>
      <c r="P505" s="138"/>
      <c r="Q505" s="138"/>
      <c r="R505" s="138"/>
      <c r="S505" s="138"/>
      <c r="T505" s="138"/>
      <c r="U505" s="138"/>
      <c r="V505" s="138"/>
      <c r="W505" s="138"/>
      <c r="X505" s="138"/>
      <c r="Y505" s="138"/>
      <c r="Z505" s="138"/>
      <c r="AA505" s="138"/>
      <c r="AB505" s="138"/>
      <c r="AC505" s="138"/>
      <c r="AD505" s="138"/>
    </row>
    <row r="506" spans="1:30" x14ac:dyDescent="0.25">
      <c r="A506" s="138"/>
      <c r="B506" s="138"/>
      <c r="C506" s="138"/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8"/>
      <c r="O506" s="138"/>
      <c r="P506" s="138"/>
      <c r="Q506" s="138"/>
      <c r="R506" s="138"/>
      <c r="S506" s="138"/>
      <c r="T506" s="138"/>
      <c r="U506" s="138"/>
      <c r="V506" s="138"/>
      <c r="W506" s="138"/>
      <c r="X506" s="138"/>
      <c r="Y506" s="138"/>
      <c r="Z506" s="138"/>
      <c r="AA506" s="138"/>
      <c r="AB506" s="138"/>
      <c r="AC506" s="138"/>
      <c r="AD506" s="138"/>
    </row>
    <row r="507" spans="1:30" x14ac:dyDescent="0.25">
      <c r="A507" s="138"/>
      <c r="B507" s="138"/>
      <c r="C507" s="138"/>
      <c r="D507" s="138"/>
      <c r="E507" s="138"/>
      <c r="F507" s="138"/>
      <c r="G507" s="138"/>
      <c r="H507" s="138"/>
      <c r="I507" s="138"/>
      <c r="J507" s="138"/>
      <c r="K507" s="138"/>
      <c r="L507" s="138"/>
      <c r="M507" s="138"/>
      <c r="N507" s="138"/>
      <c r="O507" s="138"/>
      <c r="P507" s="138"/>
      <c r="Q507" s="138"/>
      <c r="R507" s="138"/>
      <c r="S507" s="138"/>
      <c r="T507" s="138"/>
      <c r="U507" s="138"/>
      <c r="V507" s="138"/>
      <c r="W507" s="138"/>
      <c r="X507" s="138"/>
      <c r="Y507" s="138"/>
      <c r="Z507" s="138"/>
      <c r="AA507" s="138"/>
      <c r="AB507" s="138"/>
      <c r="AC507" s="138"/>
      <c r="AD507" s="138"/>
    </row>
    <row r="508" spans="1:30" x14ac:dyDescent="0.25">
      <c r="A508" s="138"/>
      <c r="B508" s="138"/>
      <c r="C508" s="138"/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138"/>
      <c r="Q508" s="138"/>
      <c r="R508" s="138"/>
      <c r="S508" s="138"/>
      <c r="T508" s="138"/>
      <c r="U508" s="138"/>
      <c r="V508" s="138"/>
      <c r="W508" s="138"/>
      <c r="X508" s="138"/>
      <c r="Y508" s="138"/>
      <c r="Z508" s="138"/>
      <c r="AA508" s="138"/>
      <c r="AB508" s="138"/>
      <c r="AC508" s="138"/>
      <c r="AD508" s="138"/>
    </row>
    <row r="509" spans="1:30" x14ac:dyDescent="0.25">
      <c r="A509" s="138"/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38"/>
      <c r="AB509" s="138"/>
      <c r="AC509" s="138"/>
      <c r="AD509" s="138"/>
    </row>
    <row r="510" spans="1:30" x14ac:dyDescent="0.25">
      <c r="A510" s="138"/>
      <c r="B510" s="138"/>
      <c r="C510" s="138"/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8"/>
      <c r="O510" s="138"/>
      <c r="P510" s="138"/>
      <c r="Q510" s="138"/>
      <c r="R510" s="138"/>
      <c r="S510" s="138"/>
      <c r="T510" s="138"/>
      <c r="U510" s="138"/>
      <c r="V510" s="138"/>
      <c r="W510" s="138"/>
      <c r="X510" s="138"/>
      <c r="Y510" s="138"/>
      <c r="Z510" s="138"/>
      <c r="AA510" s="138"/>
      <c r="AB510" s="138"/>
      <c r="AC510" s="138"/>
      <c r="AD510" s="138"/>
    </row>
    <row r="511" spans="1:30" x14ac:dyDescent="0.25">
      <c r="A511" s="138"/>
      <c r="B511" s="138"/>
      <c r="C511" s="138"/>
      <c r="D511" s="138"/>
      <c r="E511" s="138"/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38"/>
      <c r="Q511" s="138"/>
      <c r="R511" s="138"/>
      <c r="S511" s="138"/>
      <c r="T511" s="138"/>
      <c r="U511" s="138"/>
      <c r="V511" s="138"/>
      <c r="W511" s="138"/>
      <c r="X511" s="138"/>
      <c r="Y511" s="138"/>
      <c r="Z511" s="138"/>
      <c r="AA511" s="138"/>
      <c r="AB511" s="138"/>
      <c r="AC511" s="138"/>
      <c r="AD511" s="138"/>
    </row>
    <row r="512" spans="1:30" x14ac:dyDescent="0.25">
      <c r="A512" s="138"/>
      <c r="B512" s="138"/>
      <c r="C512" s="138"/>
      <c r="D512" s="138"/>
      <c r="E512" s="138"/>
      <c r="F512" s="138"/>
      <c r="G512" s="138"/>
      <c r="H512" s="138"/>
      <c r="I512" s="138"/>
      <c r="J512" s="138"/>
      <c r="K512" s="138"/>
      <c r="L512" s="138"/>
      <c r="M512" s="138"/>
      <c r="N512" s="138"/>
      <c r="O512" s="138"/>
      <c r="P512" s="138"/>
      <c r="Q512" s="138"/>
      <c r="R512" s="138"/>
      <c r="S512" s="138"/>
      <c r="T512" s="138"/>
      <c r="U512" s="138"/>
      <c r="V512" s="138"/>
      <c r="W512" s="138"/>
      <c r="X512" s="138"/>
      <c r="Y512" s="138"/>
      <c r="Z512" s="138"/>
      <c r="AA512" s="138"/>
      <c r="AB512" s="138"/>
      <c r="AC512" s="138"/>
      <c r="AD512" s="138"/>
    </row>
    <row r="513" spans="1:30" x14ac:dyDescent="0.25">
      <c r="A513" s="138"/>
      <c r="B513" s="138"/>
      <c r="C513" s="138"/>
      <c r="D513" s="138"/>
      <c r="E513" s="138"/>
      <c r="F513" s="138"/>
      <c r="G513" s="138"/>
      <c r="H513" s="138"/>
      <c r="I513" s="138"/>
      <c r="J513" s="138"/>
      <c r="K513" s="138"/>
      <c r="L513" s="138"/>
      <c r="M513" s="138"/>
      <c r="N513" s="138"/>
      <c r="O513" s="138"/>
      <c r="P513" s="138"/>
      <c r="Q513" s="138"/>
      <c r="R513" s="138"/>
      <c r="S513" s="138"/>
      <c r="T513" s="138"/>
      <c r="U513" s="138"/>
      <c r="V513" s="138"/>
      <c r="W513" s="138"/>
      <c r="X513" s="138"/>
      <c r="Y513" s="138"/>
      <c r="Z513" s="138"/>
      <c r="AA513" s="138"/>
      <c r="AB513" s="138"/>
      <c r="AC513" s="138"/>
      <c r="AD513" s="138"/>
    </row>
    <row r="514" spans="1:30" x14ac:dyDescent="0.25">
      <c r="A514" s="138"/>
      <c r="B514" s="138"/>
      <c r="C514" s="138"/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38"/>
      <c r="O514" s="138"/>
      <c r="P514" s="138"/>
      <c r="Q514" s="138"/>
      <c r="R514" s="138"/>
      <c r="S514" s="138"/>
      <c r="T514" s="138"/>
      <c r="U514" s="138"/>
      <c r="V514" s="138"/>
      <c r="W514" s="138"/>
      <c r="X514" s="138"/>
      <c r="Y514" s="138"/>
      <c r="Z514" s="138"/>
      <c r="AA514" s="138"/>
      <c r="AB514" s="138"/>
      <c r="AC514" s="138"/>
      <c r="AD514" s="138"/>
    </row>
    <row r="515" spans="1:30" x14ac:dyDescent="0.25">
      <c r="A515" s="138"/>
      <c r="B515" s="138"/>
      <c r="C515" s="138"/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8"/>
      <c r="O515" s="138"/>
      <c r="P515" s="138"/>
      <c r="Q515" s="138"/>
      <c r="R515" s="138"/>
      <c r="S515" s="138"/>
      <c r="T515" s="138"/>
      <c r="U515" s="138"/>
      <c r="V515" s="138"/>
      <c r="W515" s="138"/>
      <c r="X515" s="138"/>
      <c r="Y515" s="138"/>
      <c r="Z515" s="138"/>
      <c r="AA515" s="138"/>
      <c r="AB515" s="138"/>
      <c r="AC515" s="138"/>
      <c r="AD515" s="138"/>
    </row>
    <row r="516" spans="1:30" x14ac:dyDescent="0.25">
      <c r="A516" s="138"/>
      <c r="B516" s="138"/>
      <c r="C516" s="138"/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8"/>
      <c r="O516" s="138"/>
      <c r="P516" s="138"/>
      <c r="Q516" s="138"/>
      <c r="R516" s="138"/>
      <c r="S516" s="138"/>
      <c r="T516" s="138"/>
      <c r="U516" s="138"/>
      <c r="V516" s="138"/>
      <c r="W516" s="138"/>
      <c r="X516" s="138"/>
      <c r="Y516" s="138"/>
      <c r="Z516" s="138"/>
      <c r="AA516" s="138"/>
      <c r="AB516" s="138"/>
      <c r="AC516" s="138"/>
      <c r="AD516" s="138"/>
    </row>
    <row r="517" spans="1:30" x14ac:dyDescent="0.25">
      <c r="A517" s="138"/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38"/>
      <c r="AB517" s="138"/>
      <c r="AC517" s="138"/>
      <c r="AD517" s="138"/>
    </row>
    <row r="518" spans="1:30" x14ac:dyDescent="0.25">
      <c r="A518" s="138"/>
      <c r="B518" s="138"/>
      <c r="C518" s="138"/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38"/>
      <c r="O518" s="138"/>
      <c r="P518" s="138"/>
      <c r="Q518" s="138"/>
      <c r="R518" s="138"/>
      <c r="S518" s="138"/>
      <c r="T518" s="138"/>
      <c r="U518" s="138"/>
      <c r="V518" s="138"/>
      <c r="W518" s="138"/>
      <c r="X518" s="138"/>
      <c r="Y518" s="138"/>
      <c r="Z518" s="138"/>
      <c r="AA518" s="138"/>
      <c r="AB518" s="138"/>
      <c r="AC518" s="138"/>
      <c r="AD518" s="138"/>
    </row>
    <row r="519" spans="1:30" x14ac:dyDescent="0.25">
      <c r="A519" s="138"/>
      <c r="B519" s="138"/>
      <c r="C519" s="138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8"/>
      <c r="Q519" s="138"/>
      <c r="R519" s="138"/>
      <c r="S519" s="138"/>
      <c r="T519" s="138"/>
      <c r="U519" s="138"/>
      <c r="V519" s="138"/>
      <c r="W519" s="138"/>
      <c r="X519" s="138"/>
      <c r="Y519" s="138"/>
      <c r="Z519" s="138"/>
      <c r="AA519" s="138"/>
      <c r="AB519" s="138"/>
      <c r="AC519" s="138"/>
      <c r="AD519" s="138"/>
    </row>
    <row r="520" spans="1:30" x14ac:dyDescent="0.25">
      <c r="A520" s="138"/>
      <c r="B520" s="138"/>
      <c r="C520" s="138"/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38"/>
      <c r="O520" s="138"/>
      <c r="P520" s="138"/>
      <c r="Q520" s="138"/>
      <c r="R520" s="138"/>
      <c r="S520" s="138"/>
      <c r="T520" s="138"/>
      <c r="U520" s="138"/>
      <c r="V520" s="138"/>
      <c r="W520" s="138"/>
      <c r="X520" s="138"/>
      <c r="Y520" s="138"/>
      <c r="Z520" s="138"/>
      <c r="AA520" s="138"/>
      <c r="AB520" s="138"/>
      <c r="AC520" s="138"/>
      <c r="AD520" s="138"/>
    </row>
    <row r="521" spans="1:30" x14ac:dyDescent="0.25">
      <c r="A521" s="138"/>
      <c r="B521" s="138"/>
      <c r="C521" s="138"/>
      <c r="D521" s="138"/>
      <c r="E521" s="138"/>
      <c r="F521" s="138"/>
      <c r="G521" s="138"/>
      <c r="H521" s="138"/>
      <c r="I521" s="138"/>
      <c r="J521" s="138"/>
      <c r="K521" s="138"/>
      <c r="L521" s="138"/>
      <c r="M521" s="138"/>
      <c r="N521" s="138"/>
      <c r="O521" s="138"/>
      <c r="P521" s="138"/>
      <c r="Q521" s="138"/>
      <c r="R521" s="138"/>
      <c r="S521" s="138"/>
      <c r="T521" s="138"/>
      <c r="U521" s="138"/>
      <c r="V521" s="138"/>
      <c r="W521" s="138"/>
      <c r="X521" s="138"/>
      <c r="Y521" s="138"/>
      <c r="Z521" s="138"/>
      <c r="AA521" s="138"/>
      <c r="AB521" s="138"/>
      <c r="AC521" s="138"/>
      <c r="AD521" s="138"/>
    </row>
    <row r="522" spans="1:30" x14ac:dyDescent="0.25">
      <c r="A522" s="138"/>
      <c r="B522" s="138"/>
      <c r="C522" s="138"/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38"/>
      <c r="O522" s="138"/>
      <c r="P522" s="138"/>
      <c r="Q522" s="138"/>
      <c r="R522" s="138"/>
      <c r="S522" s="138"/>
      <c r="T522" s="138"/>
      <c r="U522" s="138"/>
      <c r="V522" s="138"/>
      <c r="W522" s="138"/>
      <c r="X522" s="138"/>
      <c r="Y522" s="138"/>
      <c r="Z522" s="138"/>
      <c r="AA522" s="138"/>
      <c r="AB522" s="138"/>
      <c r="AC522" s="138"/>
      <c r="AD522" s="138"/>
    </row>
    <row r="523" spans="1:30" x14ac:dyDescent="0.25">
      <c r="A523" s="138"/>
      <c r="B523" s="138"/>
      <c r="C523" s="138"/>
      <c r="D523" s="138"/>
      <c r="E523" s="138"/>
      <c r="F523" s="138"/>
      <c r="G523" s="138"/>
      <c r="H523" s="138"/>
      <c r="I523" s="138"/>
      <c r="J523" s="138"/>
      <c r="K523" s="138"/>
      <c r="L523" s="138"/>
      <c r="M523" s="138"/>
      <c r="N523" s="138"/>
      <c r="O523" s="138"/>
      <c r="P523" s="138"/>
      <c r="Q523" s="138"/>
      <c r="R523" s="138"/>
      <c r="S523" s="138"/>
      <c r="T523" s="138"/>
      <c r="U523" s="138"/>
      <c r="V523" s="138"/>
      <c r="W523" s="138"/>
      <c r="X523" s="138"/>
      <c r="Y523" s="138"/>
      <c r="Z523" s="138"/>
      <c r="AA523" s="138"/>
      <c r="AB523" s="138"/>
      <c r="AC523" s="138"/>
      <c r="AD523" s="138"/>
    </row>
    <row r="524" spans="1:30" x14ac:dyDescent="0.25">
      <c r="A524" s="138"/>
      <c r="B524" s="138"/>
      <c r="C524" s="138"/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8"/>
      <c r="O524" s="138"/>
      <c r="P524" s="138"/>
      <c r="Q524" s="138"/>
      <c r="R524" s="138"/>
      <c r="S524" s="138"/>
      <c r="T524" s="138"/>
      <c r="U524" s="138"/>
      <c r="V524" s="138"/>
      <c r="W524" s="138"/>
      <c r="X524" s="138"/>
      <c r="Y524" s="138"/>
      <c r="Z524" s="138"/>
      <c r="AA524" s="138"/>
      <c r="AB524" s="138"/>
      <c r="AC524" s="138"/>
      <c r="AD524" s="138"/>
    </row>
    <row r="525" spans="1:30" x14ac:dyDescent="0.25">
      <c r="A525" s="138"/>
      <c r="B525" s="138"/>
      <c r="C525" s="138"/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8"/>
      <c r="O525" s="138"/>
      <c r="P525" s="138"/>
      <c r="Q525" s="138"/>
      <c r="R525" s="138"/>
      <c r="S525" s="138"/>
      <c r="T525" s="138"/>
      <c r="U525" s="138"/>
      <c r="V525" s="138"/>
      <c r="W525" s="138"/>
      <c r="X525" s="138"/>
      <c r="Y525" s="138"/>
      <c r="Z525" s="138"/>
      <c r="AA525" s="138"/>
      <c r="AB525" s="138"/>
      <c r="AC525" s="138"/>
      <c r="AD525" s="138"/>
    </row>
    <row r="526" spans="1:30" x14ac:dyDescent="0.25">
      <c r="A526" s="138"/>
      <c r="B526" s="138"/>
      <c r="C526" s="138"/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8"/>
      <c r="O526" s="138"/>
      <c r="P526" s="138"/>
      <c r="Q526" s="138"/>
      <c r="R526" s="138"/>
      <c r="S526" s="138"/>
      <c r="T526" s="138"/>
      <c r="U526" s="138"/>
      <c r="V526" s="138"/>
      <c r="W526" s="138"/>
      <c r="X526" s="138"/>
      <c r="Y526" s="138"/>
      <c r="Z526" s="138"/>
      <c r="AA526" s="138"/>
      <c r="AB526" s="138"/>
      <c r="AC526" s="138"/>
      <c r="AD526" s="138"/>
    </row>
    <row r="527" spans="1:30" x14ac:dyDescent="0.25">
      <c r="A527" s="138"/>
      <c r="B527" s="138"/>
      <c r="C527" s="138"/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38"/>
      <c r="O527" s="138"/>
      <c r="P527" s="138"/>
      <c r="Q527" s="138"/>
      <c r="R527" s="138"/>
      <c r="S527" s="138"/>
      <c r="T527" s="138"/>
      <c r="U527" s="138"/>
      <c r="V527" s="138"/>
      <c r="W527" s="138"/>
      <c r="X527" s="138"/>
      <c r="Y527" s="138"/>
      <c r="Z527" s="138"/>
      <c r="AA527" s="138"/>
      <c r="AB527" s="138"/>
      <c r="AC527" s="138"/>
      <c r="AD527" s="138"/>
    </row>
    <row r="528" spans="1:30" x14ac:dyDescent="0.25">
      <c r="A528" s="138"/>
      <c r="B528" s="138"/>
      <c r="C528" s="138"/>
      <c r="D528" s="138"/>
      <c r="E528" s="138"/>
      <c r="F528" s="138"/>
      <c r="G528" s="138"/>
      <c r="H528" s="138"/>
      <c r="I528" s="138"/>
      <c r="J528" s="138"/>
      <c r="K528" s="138"/>
      <c r="L528" s="138"/>
      <c r="M528" s="138"/>
      <c r="N528" s="138"/>
      <c r="O528" s="138"/>
      <c r="P528" s="138"/>
      <c r="Q528" s="138"/>
      <c r="R528" s="138"/>
      <c r="S528" s="138"/>
      <c r="T528" s="138"/>
      <c r="U528" s="138"/>
      <c r="V528" s="138"/>
      <c r="W528" s="138"/>
      <c r="X528" s="138"/>
      <c r="Y528" s="138"/>
      <c r="Z528" s="138"/>
      <c r="AA528" s="138"/>
      <c r="AB528" s="138"/>
      <c r="AC528" s="138"/>
      <c r="AD528" s="138"/>
    </row>
    <row r="529" spans="1:30" x14ac:dyDescent="0.25">
      <c r="A529" s="138"/>
      <c r="B529" s="138"/>
      <c r="C529" s="138"/>
      <c r="D529" s="138"/>
      <c r="E529" s="138"/>
      <c r="F529" s="138"/>
      <c r="G529" s="138"/>
      <c r="H529" s="138"/>
      <c r="I529" s="138"/>
      <c r="J529" s="138"/>
      <c r="K529" s="138"/>
      <c r="L529" s="138"/>
      <c r="M529" s="138"/>
      <c r="N529" s="138"/>
      <c r="O529" s="138"/>
      <c r="P529" s="138"/>
      <c r="Q529" s="138"/>
      <c r="R529" s="138"/>
      <c r="S529" s="138"/>
      <c r="T529" s="138"/>
      <c r="U529" s="138"/>
      <c r="V529" s="138"/>
      <c r="W529" s="138"/>
      <c r="X529" s="138"/>
      <c r="Y529" s="138"/>
      <c r="Z529" s="138"/>
      <c r="AA529" s="138"/>
      <c r="AB529" s="138"/>
      <c r="AC529" s="138"/>
      <c r="AD529" s="138"/>
    </row>
    <row r="530" spans="1:30" x14ac:dyDescent="0.25">
      <c r="A530" s="138"/>
      <c r="B530" s="138"/>
      <c r="C530" s="138"/>
      <c r="D530" s="138"/>
      <c r="E530" s="138"/>
      <c r="F530" s="138"/>
      <c r="G530" s="138"/>
      <c r="H530" s="138"/>
      <c r="I530" s="138"/>
      <c r="J530" s="138"/>
      <c r="K530" s="138"/>
      <c r="L530" s="138"/>
      <c r="M530" s="138"/>
      <c r="N530" s="138"/>
      <c r="O530" s="138"/>
      <c r="P530" s="138"/>
      <c r="Q530" s="138"/>
      <c r="R530" s="138"/>
      <c r="S530" s="138"/>
      <c r="T530" s="138"/>
      <c r="U530" s="138"/>
      <c r="V530" s="138"/>
      <c r="W530" s="138"/>
      <c r="X530" s="138"/>
      <c r="Y530" s="138"/>
      <c r="Z530" s="138"/>
      <c r="AA530" s="138"/>
      <c r="AB530" s="138"/>
      <c r="AC530" s="138"/>
      <c r="AD530" s="138"/>
    </row>
    <row r="531" spans="1:30" x14ac:dyDescent="0.25">
      <c r="A531" s="138"/>
      <c r="B531" s="138"/>
      <c r="C531" s="138"/>
      <c r="D531" s="138"/>
      <c r="E531" s="138"/>
      <c r="F531" s="138"/>
      <c r="G531" s="138"/>
      <c r="H531" s="138"/>
      <c r="I531" s="138"/>
      <c r="J531" s="138"/>
      <c r="K531" s="138"/>
      <c r="L531" s="138"/>
      <c r="M531" s="138"/>
      <c r="N531" s="138"/>
      <c r="O531" s="138"/>
      <c r="P531" s="138"/>
      <c r="Q531" s="138"/>
      <c r="R531" s="138"/>
      <c r="S531" s="138"/>
      <c r="T531" s="138"/>
      <c r="U531" s="138"/>
      <c r="V531" s="138"/>
      <c r="W531" s="138"/>
      <c r="X531" s="138"/>
      <c r="Y531" s="138"/>
      <c r="Z531" s="138"/>
      <c r="AA531" s="138"/>
      <c r="AB531" s="138"/>
      <c r="AC531" s="138"/>
      <c r="AD531" s="138"/>
    </row>
    <row r="532" spans="1:30" x14ac:dyDescent="0.25">
      <c r="A532" s="138"/>
      <c r="B532" s="138"/>
      <c r="C532" s="138"/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38"/>
      <c r="Q532" s="138"/>
      <c r="R532" s="138"/>
      <c r="S532" s="138"/>
      <c r="T532" s="138"/>
      <c r="U532" s="138"/>
      <c r="V532" s="138"/>
      <c r="W532" s="138"/>
      <c r="X532" s="138"/>
      <c r="Y532" s="138"/>
      <c r="Z532" s="138"/>
      <c r="AA532" s="138"/>
      <c r="AB532" s="138"/>
      <c r="AC532" s="138"/>
      <c r="AD532" s="138"/>
    </row>
    <row r="533" spans="1:30" x14ac:dyDescent="0.25">
      <c r="A533" s="138"/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38"/>
      <c r="AB533" s="138"/>
      <c r="AC533" s="138"/>
      <c r="AD533" s="138"/>
    </row>
    <row r="534" spans="1:30" x14ac:dyDescent="0.25">
      <c r="A534" s="138"/>
      <c r="B534" s="138"/>
      <c r="C534" s="138"/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8"/>
      <c r="O534" s="138"/>
      <c r="P534" s="138"/>
      <c r="Q534" s="138"/>
      <c r="R534" s="138"/>
      <c r="S534" s="138"/>
      <c r="T534" s="138"/>
      <c r="U534" s="138"/>
      <c r="V534" s="138"/>
      <c r="W534" s="138"/>
      <c r="X534" s="138"/>
      <c r="Y534" s="138"/>
      <c r="Z534" s="138"/>
      <c r="AA534" s="138"/>
      <c r="AB534" s="138"/>
      <c r="AC534" s="138"/>
      <c r="AD534" s="138"/>
    </row>
    <row r="535" spans="1:30" x14ac:dyDescent="0.25">
      <c r="A535" s="138"/>
      <c r="B535" s="138"/>
      <c r="C535" s="138"/>
      <c r="D535" s="138"/>
      <c r="E535" s="138"/>
      <c r="F535" s="138"/>
      <c r="G535" s="138"/>
      <c r="H535" s="138"/>
      <c r="I535" s="138"/>
      <c r="J535" s="138"/>
      <c r="K535" s="138"/>
      <c r="L535" s="138"/>
      <c r="M535" s="138"/>
      <c r="N535" s="138"/>
      <c r="O535" s="138"/>
      <c r="P535" s="138"/>
      <c r="Q535" s="138"/>
      <c r="R535" s="138"/>
      <c r="S535" s="138"/>
      <c r="T535" s="138"/>
      <c r="U535" s="138"/>
      <c r="V535" s="138"/>
      <c r="W535" s="138"/>
      <c r="X535" s="138"/>
      <c r="Y535" s="138"/>
      <c r="Z535" s="138"/>
      <c r="AA535" s="138"/>
      <c r="AB535" s="138"/>
      <c r="AC535" s="138"/>
      <c r="AD535" s="138"/>
    </row>
    <row r="536" spans="1:30" x14ac:dyDescent="0.25">
      <c r="A536" s="138"/>
      <c r="B536" s="138"/>
      <c r="C536" s="138"/>
      <c r="D536" s="138"/>
      <c r="E536" s="138"/>
      <c r="F536" s="138"/>
      <c r="G536" s="138"/>
      <c r="H536" s="138"/>
      <c r="I536" s="138"/>
      <c r="J536" s="138"/>
      <c r="K536" s="138"/>
      <c r="L536" s="138"/>
      <c r="M536" s="138"/>
      <c r="N536" s="138"/>
      <c r="O536" s="138"/>
      <c r="P536" s="138"/>
      <c r="Q536" s="138"/>
      <c r="R536" s="138"/>
      <c r="S536" s="138"/>
      <c r="T536" s="138"/>
      <c r="U536" s="138"/>
      <c r="V536" s="138"/>
      <c r="W536" s="138"/>
      <c r="X536" s="138"/>
      <c r="Y536" s="138"/>
      <c r="Z536" s="138"/>
      <c r="AA536" s="138"/>
      <c r="AB536" s="138"/>
      <c r="AC536" s="138"/>
      <c r="AD536" s="138"/>
    </row>
    <row r="537" spans="1:30" x14ac:dyDescent="0.25">
      <c r="A537" s="138"/>
      <c r="B537" s="138"/>
      <c r="C537" s="138"/>
      <c r="D537" s="138"/>
      <c r="E537" s="138"/>
      <c r="F537" s="138"/>
      <c r="G537" s="138"/>
      <c r="H537" s="138"/>
      <c r="I537" s="138"/>
      <c r="J537" s="138"/>
      <c r="K537" s="138"/>
      <c r="L537" s="138"/>
      <c r="M537" s="138"/>
      <c r="N537" s="138"/>
      <c r="O537" s="138"/>
      <c r="P537" s="138"/>
      <c r="Q537" s="138"/>
      <c r="R537" s="138"/>
      <c r="S537" s="138"/>
      <c r="T537" s="138"/>
      <c r="U537" s="138"/>
      <c r="V537" s="138"/>
      <c r="W537" s="138"/>
      <c r="X537" s="138"/>
      <c r="Y537" s="138"/>
      <c r="Z537" s="138"/>
      <c r="AA537" s="138"/>
      <c r="AB537" s="138"/>
      <c r="AC537" s="138"/>
      <c r="AD537" s="138"/>
    </row>
    <row r="538" spans="1:30" x14ac:dyDescent="0.25">
      <c r="A538" s="138"/>
      <c r="B538" s="138"/>
      <c r="C538" s="138"/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38"/>
      <c r="O538" s="138"/>
      <c r="P538" s="138"/>
      <c r="Q538" s="138"/>
      <c r="R538" s="138"/>
      <c r="S538" s="138"/>
      <c r="T538" s="138"/>
      <c r="U538" s="138"/>
      <c r="V538" s="138"/>
      <c r="W538" s="138"/>
      <c r="X538" s="138"/>
      <c r="Y538" s="138"/>
      <c r="Z538" s="138"/>
      <c r="AA538" s="138"/>
      <c r="AB538" s="138"/>
      <c r="AC538" s="138"/>
      <c r="AD538" s="138"/>
    </row>
    <row r="539" spans="1:30" x14ac:dyDescent="0.25">
      <c r="A539" s="138"/>
      <c r="B539" s="138"/>
      <c r="C539" s="138"/>
      <c r="D539" s="138"/>
      <c r="E539" s="138"/>
      <c r="F539" s="138"/>
      <c r="G539" s="138"/>
      <c r="H539" s="138"/>
      <c r="I539" s="138"/>
      <c r="J539" s="138"/>
      <c r="K539" s="138"/>
      <c r="L539" s="138"/>
      <c r="M539" s="138"/>
      <c r="N539" s="138"/>
      <c r="O539" s="138"/>
      <c r="P539" s="138"/>
      <c r="Q539" s="138"/>
      <c r="R539" s="138"/>
      <c r="S539" s="138"/>
      <c r="T539" s="138"/>
      <c r="U539" s="138"/>
      <c r="V539" s="138"/>
      <c r="W539" s="138"/>
      <c r="X539" s="138"/>
      <c r="Y539" s="138"/>
      <c r="Z539" s="138"/>
      <c r="AA539" s="138"/>
      <c r="AB539" s="138"/>
      <c r="AC539" s="138"/>
      <c r="AD539" s="138"/>
    </row>
    <row r="540" spans="1:30" x14ac:dyDescent="0.25">
      <c r="A540" s="138"/>
      <c r="B540" s="138"/>
      <c r="C540" s="138"/>
      <c r="D540" s="138"/>
      <c r="E540" s="138"/>
      <c r="F540" s="138"/>
      <c r="G540" s="138"/>
      <c r="H540" s="138"/>
      <c r="I540" s="138"/>
      <c r="J540" s="138"/>
      <c r="K540" s="138"/>
      <c r="L540" s="138"/>
      <c r="M540" s="138"/>
      <c r="N540" s="138"/>
      <c r="O540" s="138"/>
      <c r="P540" s="138"/>
      <c r="Q540" s="138"/>
      <c r="R540" s="138"/>
      <c r="S540" s="138"/>
      <c r="T540" s="138"/>
      <c r="U540" s="138"/>
      <c r="V540" s="138"/>
      <c r="W540" s="138"/>
      <c r="X540" s="138"/>
      <c r="Y540" s="138"/>
      <c r="Z540" s="138"/>
      <c r="AA540" s="138"/>
      <c r="AB540" s="138"/>
      <c r="AC540" s="138"/>
      <c r="AD540" s="138"/>
    </row>
    <row r="541" spans="1:30" x14ac:dyDescent="0.25">
      <c r="A541" s="138"/>
      <c r="B541" s="138"/>
      <c r="C541" s="138"/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38"/>
      <c r="O541" s="138"/>
      <c r="P541" s="138"/>
      <c r="Q541" s="138"/>
      <c r="R541" s="138"/>
      <c r="S541" s="138"/>
      <c r="T541" s="138"/>
      <c r="U541" s="138"/>
      <c r="V541" s="138"/>
      <c r="W541" s="138"/>
      <c r="X541" s="138"/>
      <c r="Y541" s="138"/>
      <c r="Z541" s="138"/>
      <c r="AA541" s="138"/>
      <c r="AB541" s="138"/>
      <c r="AC541" s="138"/>
      <c r="AD541" s="138"/>
    </row>
    <row r="542" spans="1:30" x14ac:dyDescent="0.25">
      <c r="A542" s="138"/>
      <c r="B542" s="138"/>
      <c r="C542" s="138"/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138"/>
      <c r="O542" s="138"/>
      <c r="P542" s="138"/>
      <c r="Q542" s="138"/>
      <c r="R542" s="138"/>
      <c r="S542" s="138"/>
      <c r="T542" s="138"/>
      <c r="U542" s="138"/>
      <c r="V542" s="138"/>
      <c r="W542" s="138"/>
      <c r="X542" s="138"/>
      <c r="Y542" s="138"/>
      <c r="Z542" s="138"/>
      <c r="AA542" s="138"/>
      <c r="AB542" s="138"/>
      <c r="AC542" s="138"/>
      <c r="AD542" s="138"/>
    </row>
    <row r="543" spans="1:30" x14ac:dyDescent="0.25">
      <c r="A543" s="138"/>
      <c r="B543" s="138"/>
      <c r="C543" s="138"/>
      <c r="D543" s="138"/>
      <c r="E543" s="138"/>
      <c r="F543" s="138"/>
      <c r="G543" s="138"/>
      <c r="H543" s="138"/>
      <c r="I543" s="138"/>
      <c r="J543" s="138"/>
      <c r="K543" s="138"/>
      <c r="L543" s="138"/>
      <c r="M543" s="138"/>
      <c r="N543" s="138"/>
      <c r="O543" s="138"/>
      <c r="P543" s="138"/>
      <c r="Q543" s="138"/>
      <c r="R543" s="138"/>
      <c r="S543" s="138"/>
      <c r="T543" s="138"/>
      <c r="U543" s="138"/>
      <c r="V543" s="138"/>
      <c r="W543" s="138"/>
      <c r="X543" s="138"/>
      <c r="Y543" s="138"/>
      <c r="Z543" s="138"/>
      <c r="AA543" s="138"/>
      <c r="AB543" s="138"/>
      <c r="AC543" s="138"/>
      <c r="AD543" s="138"/>
    </row>
    <row r="544" spans="1:30" x14ac:dyDescent="0.25">
      <c r="A544" s="138"/>
      <c r="B544" s="138"/>
      <c r="C544" s="138"/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38"/>
      <c r="O544" s="138"/>
      <c r="P544" s="138"/>
      <c r="Q544" s="138"/>
      <c r="R544" s="138"/>
      <c r="S544" s="138"/>
      <c r="T544" s="138"/>
      <c r="U544" s="138"/>
      <c r="V544" s="138"/>
      <c r="W544" s="138"/>
      <c r="X544" s="138"/>
      <c r="Y544" s="138"/>
      <c r="Z544" s="138"/>
      <c r="AA544" s="138"/>
      <c r="AB544" s="138"/>
      <c r="AC544" s="138"/>
      <c r="AD544" s="138"/>
    </row>
    <row r="545" spans="1:30" x14ac:dyDescent="0.25">
      <c r="A545" s="138"/>
      <c r="B545" s="138"/>
      <c r="C545" s="138"/>
      <c r="D545" s="138"/>
      <c r="E545" s="138"/>
      <c r="F545" s="138"/>
      <c r="G545" s="138"/>
      <c r="H545" s="138"/>
      <c r="I545" s="138"/>
      <c r="J545" s="138"/>
      <c r="K545" s="138"/>
      <c r="L545" s="138"/>
      <c r="M545" s="138"/>
      <c r="N545" s="138"/>
      <c r="O545" s="138"/>
      <c r="P545" s="138"/>
      <c r="Q545" s="138"/>
      <c r="R545" s="138"/>
      <c r="S545" s="138"/>
      <c r="T545" s="138"/>
      <c r="U545" s="138"/>
      <c r="V545" s="138"/>
      <c r="W545" s="138"/>
      <c r="X545" s="138"/>
      <c r="Y545" s="138"/>
      <c r="Z545" s="138"/>
      <c r="AA545" s="138"/>
      <c r="AB545" s="138"/>
      <c r="AC545" s="138"/>
      <c r="AD545" s="138"/>
    </row>
    <row r="546" spans="1:30" x14ac:dyDescent="0.25">
      <c r="A546" s="138"/>
      <c r="B546" s="138"/>
      <c r="C546" s="138"/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8"/>
      <c r="O546" s="138"/>
      <c r="P546" s="138"/>
      <c r="Q546" s="138"/>
      <c r="R546" s="138"/>
      <c r="S546" s="138"/>
      <c r="T546" s="138"/>
      <c r="U546" s="138"/>
      <c r="V546" s="138"/>
      <c r="W546" s="138"/>
      <c r="X546" s="138"/>
      <c r="Y546" s="138"/>
      <c r="Z546" s="138"/>
      <c r="AA546" s="138"/>
      <c r="AB546" s="138"/>
      <c r="AC546" s="138"/>
      <c r="AD546" s="138"/>
    </row>
    <row r="547" spans="1:30" x14ac:dyDescent="0.25">
      <c r="A547" s="138"/>
      <c r="B547" s="138"/>
      <c r="C547" s="138"/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38"/>
      <c r="O547" s="138"/>
      <c r="P547" s="138"/>
      <c r="Q547" s="138"/>
      <c r="R547" s="138"/>
      <c r="S547" s="138"/>
      <c r="T547" s="138"/>
      <c r="U547" s="138"/>
      <c r="V547" s="138"/>
      <c r="W547" s="138"/>
      <c r="X547" s="138"/>
      <c r="Y547" s="138"/>
      <c r="Z547" s="138"/>
      <c r="AA547" s="138"/>
      <c r="AB547" s="138"/>
      <c r="AC547" s="138"/>
      <c r="AD547" s="138"/>
    </row>
    <row r="548" spans="1:30" x14ac:dyDescent="0.25">
      <c r="A548" s="138"/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38"/>
      <c r="AB548" s="138"/>
      <c r="AC548" s="138"/>
      <c r="AD548" s="138"/>
    </row>
    <row r="549" spans="1:30" x14ac:dyDescent="0.25">
      <c r="A549" s="138"/>
      <c r="B549" s="138"/>
      <c r="C549" s="138"/>
      <c r="D549" s="138"/>
      <c r="E549" s="138"/>
      <c r="F549" s="138"/>
      <c r="G549" s="138"/>
      <c r="H549" s="138"/>
      <c r="I549" s="138"/>
      <c r="J549" s="138"/>
      <c r="K549" s="138"/>
      <c r="L549" s="138"/>
      <c r="M549" s="138"/>
      <c r="N549" s="138"/>
      <c r="O549" s="138"/>
      <c r="P549" s="138"/>
      <c r="Q549" s="138"/>
      <c r="R549" s="138"/>
      <c r="S549" s="138"/>
      <c r="T549" s="138"/>
      <c r="U549" s="138"/>
      <c r="V549" s="138"/>
      <c r="W549" s="138"/>
      <c r="X549" s="138"/>
      <c r="Y549" s="138"/>
      <c r="Z549" s="138"/>
      <c r="AA549" s="138"/>
      <c r="AB549" s="138"/>
      <c r="AC549" s="138"/>
      <c r="AD549" s="138"/>
    </row>
    <row r="550" spans="1:30" x14ac:dyDescent="0.25">
      <c r="A550" s="138"/>
      <c r="B550" s="138"/>
      <c r="C550" s="138"/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38"/>
      <c r="O550" s="138"/>
      <c r="P550" s="138"/>
      <c r="Q550" s="138"/>
      <c r="R550" s="138"/>
      <c r="S550" s="138"/>
      <c r="T550" s="138"/>
      <c r="U550" s="138"/>
      <c r="V550" s="138"/>
      <c r="W550" s="138"/>
      <c r="X550" s="138"/>
      <c r="Y550" s="138"/>
      <c r="Z550" s="138"/>
      <c r="AA550" s="138"/>
      <c r="AB550" s="138"/>
      <c r="AC550" s="138"/>
      <c r="AD550" s="138"/>
    </row>
    <row r="551" spans="1:30" x14ac:dyDescent="0.25">
      <c r="A551" s="138"/>
      <c r="B551" s="138"/>
      <c r="C551" s="138"/>
      <c r="D551" s="138"/>
      <c r="E551" s="138"/>
      <c r="F551" s="138"/>
      <c r="G551" s="138"/>
      <c r="H551" s="138"/>
      <c r="I551" s="138"/>
      <c r="J551" s="138"/>
      <c r="K551" s="138"/>
      <c r="L551" s="138"/>
      <c r="M551" s="138"/>
      <c r="N551" s="138"/>
      <c r="O551" s="138"/>
      <c r="P551" s="138"/>
      <c r="Q551" s="138"/>
      <c r="R551" s="138"/>
      <c r="S551" s="138"/>
      <c r="T551" s="138"/>
      <c r="U551" s="138"/>
      <c r="V551" s="138"/>
      <c r="W551" s="138"/>
      <c r="X551" s="138"/>
      <c r="Y551" s="138"/>
      <c r="Z551" s="138"/>
      <c r="AA551" s="138"/>
      <c r="AB551" s="138"/>
      <c r="AC551" s="138"/>
      <c r="AD551" s="138"/>
    </row>
    <row r="552" spans="1:30" x14ac:dyDescent="0.25">
      <c r="A552" s="138"/>
      <c r="B552" s="138"/>
      <c r="C552" s="138"/>
      <c r="D552" s="138"/>
      <c r="E552" s="138"/>
      <c r="F552" s="138"/>
      <c r="G552" s="138"/>
      <c r="H552" s="138"/>
      <c r="I552" s="138"/>
      <c r="J552" s="138"/>
      <c r="K552" s="138"/>
      <c r="L552" s="138"/>
      <c r="M552" s="138"/>
      <c r="N552" s="138"/>
      <c r="O552" s="138"/>
      <c r="P552" s="138"/>
      <c r="Q552" s="138"/>
      <c r="R552" s="138"/>
      <c r="S552" s="138"/>
      <c r="T552" s="138"/>
      <c r="U552" s="138"/>
      <c r="V552" s="138"/>
      <c r="W552" s="138"/>
      <c r="X552" s="138"/>
      <c r="Y552" s="138"/>
      <c r="Z552" s="138"/>
      <c r="AA552" s="138"/>
      <c r="AB552" s="138"/>
      <c r="AC552" s="138"/>
      <c r="AD552" s="138"/>
    </row>
    <row r="553" spans="1:30" x14ac:dyDescent="0.25">
      <c r="A553" s="138"/>
      <c r="B553" s="138"/>
      <c r="C553" s="138"/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8"/>
      <c r="O553" s="138"/>
      <c r="P553" s="138"/>
      <c r="Q553" s="138"/>
      <c r="R553" s="138"/>
      <c r="S553" s="138"/>
      <c r="T553" s="138"/>
      <c r="U553" s="138"/>
      <c r="V553" s="138"/>
      <c r="W553" s="138"/>
      <c r="X553" s="138"/>
      <c r="Y553" s="138"/>
      <c r="Z553" s="138"/>
      <c r="AA553" s="138"/>
      <c r="AB553" s="138"/>
      <c r="AC553" s="138"/>
      <c r="AD553" s="138"/>
    </row>
    <row r="554" spans="1:30" x14ac:dyDescent="0.25">
      <c r="A554" s="138"/>
      <c r="B554" s="138"/>
      <c r="C554" s="138"/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8"/>
      <c r="O554" s="138"/>
      <c r="P554" s="138"/>
      <c r="Q554" s="138"/>
      <c r="R554" s="138"/>
      <c r="S554" s="138"/>
      <c r="T554" s="138"/>
      <c r="U554" s="138"/>
      <c r="V554" s="138"/>
      <c r="W554" s="138"/>
      <c r="X554" s="138"/>
      <c r="Y554" s="138"/>
      <c r="Z554" s="138"/>
      <c r="AA554" s="138"/>
      <c r="AB554" s="138"/>
      <c r="AC554" s="138"/>
      <c r="AD554" s="138"/>
    </row>
    <row r="555" spans="1:30" x14ac:dyDescent="0.25">
      <c r="A555" s="138"/>
      <c r="B555" s="138"/>
      <c r="C555" s="138"/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38"/>
      <c r="O555" s="138"/>
      <c r="P555" s="138"/>
      <c r="Q555" s="138"/>
      <c r="R555" s="138"/>
      <c r="S555" s="138"/>
      <c r="T555" s="138"/>
      <c r="U555" s="138"/>
      <c r="V555" s="138"/>
      <c r="W555" s="138"/>
      <c r="X555" s="138"/>
      <c r="Y555" s="138"/>
      <c r="Z555" s="138"/>
      <c r="AA555" s="138"/>
      <c r="AB555" s="138"/>
      <c r="AC555" s="138"/>
      <c r="AD555" s="138"/>
    </row>
    <row r="556" spans="1:30" x14ac:dyDescent="0.25">
      <c r="A556" s="138"/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38"/>
      <c r="AB556" s="138"/>
      <c r="AC556" s="138"/>
      <c r="AD556" s="138"/>
    </row>
    <row r="557" spans="1:30" x14ac:dyDescent="0.25">
      <c r="A557" s="138"/>
      <c r="B557" s="138"/>
      <c r="C557" s="138"/>
      <c r="D557" s="138"/>
      <c r="E557" s="138"/>
      <c r="F557" s="138"/>
      <c r="G557" s="138"/>
      <c r="H557" s="138"/>
      <c r="I557" s="138"/>
      <c r="J557" s="138"/>
      <c r="K557" s="138"/>
      <c r="L557" s="138"/>
      <c r="M557" s="138"/>
      <c r="N557" s="138"/>
      <c r="O557" s="138"/>
      <c r="P557" s="138"/>
      <c r="Q557" s="138"/>
      <c r="R557" s="138"/>
      <c r="S557" s="138"/>
      <c r="T557" s="138"/>
      <c r="U557" s="138"/>
      <c r="V557" s="138"/>
      <c r="W557" s="138"/>
      <c r="X557" s="138"/>
      <c r="Y557" s="138"/>
      <c r="Z557" s="138"/>
      <c r="AA557" s="138"/>
      <c r="AB557" s="138"/>
      <c r="AC557" s="138"/>
      <c r="AD557" s="138"/>
    </row>
    <row r="558" spans="1:30" x14ac:dyDescent="0.25">
      <c r="A558" s="138"/>
      <c r="B558" s="138"/>
      <c r="C558" s="138"/>
      <c r="D558" s="138"/>
      <c r="E558" s="138"/>
      <c r="F558" s="138"/>
      <c r="G558" s="138"/>
      <c r="H558" s="138"/>
      <c r="I558" s="138"/>
      <c r="J558" s="138"/>
      <c r="K558" s="138"/>
      <c r="L558" s="138"/>
      <c r="M558" s="138"/>
      <c r="N558" s="138"/>
      <c r="O558" s="138"/>
      <c r="P558" s="138"/>
      <c r="Q558" s="138"/>
      <c r="R558" s="138"/>
      <c r="S558" s="138"/>
      <c r="T558" s="138"/>
      <c r="U558" s="138"/>
      <c r="V558" s="138"/>
      <c r="W558" s="138"/>
      <c r="X558" s="138"/>
      <c r="Y558" s="138"/>
      <c r="Z558" s="138"/>
      <c r="AA558" s="138"/>
      <c r="AB558" s="138"/>
      <c r="AC558" s="138"/>
      <c r="AD558" s="138"/>
    </row>
    <row r="559" spans="1:30" x14ac:dyDescent="0.25">
      <c r="A559" s="138"/>
      <c r="B559" s="138"/>
      <c r="C559" s="138"/>
      <c r="D559" s="138"/>
      <c r="E559" s="138"/>
      <c r="F559" s="138"/>
      <c r="G559" s="138"/>
      <c r="H559" s="138"/>
      <c r="I559" s="138"/>
      <c r="J559" s="138"/>
      <c r="K559" s="138"/>
      <c r="L559" s="138"/>
      <c r="M559" s="138"/>
      <c r="N559" s="138"/>
      <c r="O559" s="138"/>
      <c r="P559" s="138"/>
      <c r="Q559" s="138"/>
      <c r="R559" s="138"/>
      <c r="S559" s="138"/>
      <c r="T559" s="138"/>
      <c r="U559" s="138"/>
      <c r="V559" s="138"/>
      <c r="W559" s="138"/>
      <c r="X559" s="138"/>
      <c r="Y559" s="138"/>
      <c r="Z559" s="138"/>
      <c r="AA559" s="138"/>
      <c r="AB559" s="138"/>
      <c r="AC559" s="138"/>
      <c r="AD559" s="138"/>
    </row>
    <row r="560" spans="1:30" x14ac:dyDescent="0.25">
      <c r="A560" s="138"/>
      <c r="B560" s="138"/>
      <c r="C560" s="138"/>
      <c r="D560" s="138"/>
      <c r="E560" s="138"/>
      <c r="F560" s="138"/>
      <c r="G560" s="138"/>
      <c r="H560" s="138"/>
      <c r="I560" s="138"/>
      <c r="J560" s="138"/>
      <c r="K560" s="138"/>
      <c r="L560" s="138"/>
      <c r="M560" s="138"/>
      <c r="N560" s="138"/>
      <c r="O560" s="138"/>
      <c r="P560" s="138"/>
      <c r="Q560" s="138"/>
      <c r="R560" s="138"/>
      <c r="S560" s="138"/>
      <c r="T560" s="138"/>
      <c r="U560" s="138"/>
      <c r="V560" s="138"/>
      <c r="W560" s="138"/>
      <c r="X560" s="138"/>
      <c r="Y560" s="138"/>
      <c r="Z560" s="138"/>
      <c r="AA560" s="138"/>
      <c r="AB560" s="138"/>
      <c r="AC560" s="138"/>
      <c r="AD560" s="138"/>
    </row>
    <row r="561" spans="1:30" x14ac:dyDescent="0.25">
      <c r="A561" s="138"/>
      <c r="B561" s="138"/>
      <c r="C561" s="138"/>
      <c r="D561" s="138"/>
      <c r="E561" s="138"/>
      <c r="F561" s="138"/>
      <c r="G561" s="138"/>
      <c r="H561" s="138"/>
      <c r="I561" s="138"/>
      <c r="J561" s="138"/>
      <c r="K561" s="138"/>
      <c r="L561" s="138"/>
      <c r="M561" s="138"/>
      <c r="N561" s="138"/>
      <c r="O561" s="138"/>
      <c r="P561" s="138"/>
      <c r="Q561" s="138"/>
      <c r="R561" s="138"/>
      <c r="S561" s="138"/>
      <c r="T561" s="138"/>
      <c r="U561" s="138"/>
      <c r="V561" s="138"/>
      <c r="W561" s="138"/>
      <c r="X561" s="138"/>
      <c r="Y561" s="138"/>
      <c r="Z561" s="138"/>
      <c r="AA561" s="138"/>
      <c r="AB561" s="138"/>
      <c r="AC561" s="138"/>
      <c r="AD561" s="138"/>
    </row>
    <row r="562" spans="1:30" x14ac:dyDescent="0.25">
      <c r="A562" s="138"/>
      <c r="B562" s="138"/>
      <c r="C562" s="138"/>
      <c r="D562" s="138"/>
      <c r="E562" s="138"/>
      <c r="F562" s="138"/>
      <c r="G562" s="138"/>
      <c r="H562" s="138"/>
      <c r="I562" s="138"/>
      <c r="J562" s="138"/>
      <c r="K562" s="138"/>
      <c r="L562" s="138"/>
      <c r="M562" s="138"/>
      <c r="N562" s="138"/>
      <c r="O562" s="138"/>
      <c r="P562" s="138"/>
      <c r="Q562" s="138"/>
      <c r="R562" s="138"/>
      <c r="S562" s="138"/>
      <c r="T562" s="138"/>
      <c r="U562" s="138"/>
      <c r="V562" s="138"/>
      <c r="W562" s="138"/>
      <c r="X562" s="138"/>
      <c r="Y562" s="138"/>
      <c r="Z562" s="138"/>
      <c r="AA562" s="138"/>
      <c r="AB562" s="138"/>
      <c r="AC562" s="138"/>
      <c r="AD562" s="138"/>
    </row>
    <row r="563" spans="1:30" x14ac:dyDescent="0.25">
      <c r="A563" s="138"/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38"/>
      <c r="AB563" s="138"/>
      <c r="AC563" s="138"/>
      <c r="AD563" s="138"/>
    </row>
    <row r="564" spans="1:30" x14ac:dyDescent="0.25">
      <c r="A564" s="138"/>
      <c r="B564" s="138"/>
      <c r="C564" s="138"/>
      <c r="D564" s="138"/>
      <c r="E564" s="138"/>
      <c r="F564" s="138"/>
      <c r="G564" s="138"/>
      <c r="H564" s="138"/>
      <c r="I564" s="138"/>
      <c r="J564" s="138"/>
      <c r="K564" s="138"/>
      <c r="L564" s="138"/>
      <c r="M564" s="138"/>
      <c r="N564" s="138"/>
      <c r="O564" s="138"/>
      <c r="P564" s="138"/>
      <c r="Q564" s="138"/>
      <c r="R564" s="138"/>
      <c r="S564" s="138"/>
      <c r="T564" s="138"/>
      <c r="U564" s="138"/>
      <c r="V564" s="138"/>
      <c r="W564" s="138"/>
      <c r="X564" s="138"/>
      <c r="Y564" s="138"/>
      <c r="Z564" s="138"/>
      <c r="AA564" s="138"/>
      <c r="AB564" s="138"/>
      <c r="AC564" s="138"/>
      <c r="AD564" s="138"/>
    </row>
    <row r="565" spans="1:30" x14ac:dyDescent="0.25">
      <c r="A565" s="138"/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38"/>
      <c r="AB565" s="138"/>
      <c r="AC565" s="138"/>
      <c r="AD565" s="138"/>
    </row>
    <row r="566" spans="1:30" x14ac:dyDescent="0.25">
      <c r="A566" s="138"/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38"/>
      <c r="AB566" s="138"/>
      <c r="AC566" s="138"/>
      <c r="AD566" s="138"/>
    </row>
    <row r="567" spans="1:30" x14ac:dyDescent="0.25">
      <c r="A567" s="138"/>
      <c r="B567" s="138"/>
      <c r="C567" s="138"/>
      <c r="D567" s="138"/>
      <c r="E567" s="138"/>
      <c r="F567" s="138"/>
      <c r="G567" s="138"/>
      <c r="H567" s="138"/>
      <c r="I567" s="138"/>
      <c r="J567" s="138"/>
      <c r="K567" s="138"/>
      <c r="L567" s="138"/>
      <c r="M567" s="138"/>
      <c r="N567" s="138"/>
      <c r="O567" s="138"/>
      <c r="P567" s="138"/>
      <c r="Q567" s="138"/>
      <c r="R567" s="138"/>
      <c r="S567" s="138"/>
      <c r="T567" s="138"/>
      <c r="U567" s="138"/>
      <c r="V567" s="138"/>
      <c r="W567" s="138"/>
      <c r="X567" s="138"/>
      <c r="Y567" s="138"/>
      <c r="Z567" s="138"/>
      <c r="AA567" s="138"/>
      <c r="AB567" s="138"/>
      <c r="AC567" s="138"/>
      <c r="AD567" s="138"/>
    </row>
    <row r="568" spans="1:30" x14ac:dyDescent="0.25">
      <c r="A568" s="138"/>
      <c r="B568" s="138"/>
      <c r="C568" s="138"/>
      <c r="D568" s="138"/>
      <c r="E568" s="138"/>
      <c r="F568" s="138"/>
      <c r="G568" s="138"/>
      <c r="H568" s="138"/>
      <c r="I568" s="138"/>
      <c r="J568" s="138"/>
      <c r="K568" s="138"/>
      <c r="L568" s="138"/>
      <c r="M568" s="138"/>
      <c r="N568" s="138"/>
      <c r="O568" s="138"/>
      <c r="P568" s="138"/>
      <c r="Q568" s="138"/>
      <c r="R568" s="138"/>
      <c r="S568" s="138"/>
      <c r="T568" s="138"/>
      <c r="U568" s="138"/>
      <c r="V568" s="138"/>
      <c r="W568" s="138"/>
      <c r="X568" s="138"/>
      <c r="Y568" s="138"/>
      <c r="Z568" s="138"/>
      <c r="AA568" s="138"/>
      <c r="AB568" s="138"/>
      <c r="AC568" s="138"/>
      <c r="AD568" s="138"/>
    </row>
    <row r="569" spans="1:30" x14ac:dyDescent="0.25">
      <c r="A569" s="138"/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38"/>
      <c r="AB569" s="138"/>
      <c r="AC569" s="138"/>
      <c r="AD569" s="138"/>
    </row>
    <row r="570" spans="1:30" x14ac:dyDescent="0.25">
      <c r="A570" s="138"/>
      <c r="B570" s="138"/>
      <c r="C570" s="138"/>
      <c r="D570" s="138"/>
      <c r="E570" s="138"/>
      <c r="F570" s="138"/>
      <c r="G570" s="138"/>
      <c r="H570" s="138"/>
      <c r="I570" s="138"/>
      <c r="J570" s="138"/>
      <c r="K570" s="138"/>
      <c r="L570" s="138"/>
      <c r="M570" s="138"/>
      <c r="N570" s="138"/>
      <c r="O570" s="138"/>
      <c r="P570" s="138"/>
      <c r="Q570" s="138"/>
      <c r="R570" s="138"/>
      <c r="S570" s="138"/>
      <c r="T570" s="138"/>
      <c r="U570" s="138"/>
      <c r="V570" s="138"/>
      <c r="W570" s="138"/>
      <c r="X570" s="138"/>
      <c r="Y570" s="138"/>
      <c r="Z570" s="138"/>
      <c r="AA570" s="138"/>
      <c r="AB570" s="138"/>
      <c r="AC570" s="138"/>
      <c r="AD570" s="138"/>
    </row>
    <row r="571" spans="1:30" x14ac:dyDescent="0.25">
      <c r="A571" s="138"/>
      <c r="B571" s="138"/>
      <c r="C571" s="138"/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38"/>
      <c r="O571" s="138"/>
      <c r="P571" s="138"/>
      <c r="Q571" s="138"/>
      <c r="R571" s="138"/>
      <c r="S571" s="138"/>
      <c r="T571" s="138"/>
      <c r="U571" s="138"/>
      <c r="V571" s="138"/>
      <c r="W571" s="138"/>
      <c r="X571" s="138"/>
      <c r="Y571" s="138"/>
      <c r="Z571" s="138"/>
      <c r="AA571" s="138"/>
      <c r="AB571" s="138"/>
      <c r="AC571" s="138"/>
      <c r="AD571" s="138"/>
    </row>
    <row r="572" spans="1:30" x14ac:dyDescent="0.25">
      <c r="A572" s="138"/>
      <c r="B572" s="138"/>
      <c r="C572" s="138"/>
      <c r="D572" s="138"/>
      <c r="E572" s="138"/>
      <c r="F572" s="138"/>
      <c r="G572" s="138"/>
      <c r="H572" s="138"/>
      <c r="I572" s="138"/>
      <c r="J572" s="138"/>
      <c r="K572" s="138"/>
      <c r="L572" s="138"/>
      <c r="M572" s="138"/>
      <c r="N572" s="138"/>
      <c r="O572" s="138"/>
      <c r="P572" s="138"/>
      <c r="Q572" s="138"/>
      <c r="R572" s="138"/>
      <c r="S572" s="138"/>
      <c r="T572" s="138"/>
      <c r="U572" s="138"/>
      <c r="V572" s="138"/>
      <c r="W572" s="138"/>
      <c r="X572" s="138"/>
      <c r="Y572" s="138"/>
      <c r="Z572" s="138"/>
      <c r="AA572" s="138"/>
      <c r="AB572" s="138"/>
      <c r="AC572" s="138"/>
      <c r="AD572" s="138"/>
    </row>
    <row r="573" spans="1:30" x14ac:dyDescent="0.25">
      <c r="A573" s="138"/>
      <c r="B573" s="138"/>
      <c r="C573" s="138"/>
      <c r="D573" s="138"/>
      <c r="E573" s="138"/>
      <c r="F573" s="138"/>
      <c r="G573" s="138"/>
      <c r="H573" s="138"/>
      <c r="I573" s="138"/>
      <c r="J573" s="138"/>
      <c r="K573" s="138"/>
      <c r="L573" s="138"/>
      <c r="M573" s="138"/>
      <c r="N573" s="138"/>
      <c r="O573" s="138"/>
      <c r="P573" s="138"/>
      <c r="Q573" s="138"/>
      <c r="R573" s="138"/>
      <c r="S573" s="138"/>
      <c r="T573" s="138"/>
      <c r="U573" s="138"/>
      <c r="V573" s="138"/>
      <c r="W573" s="138"/>
      <c r="X573" s="138"/>
      <c r="Y573" s="138"/>
      <c r="Z573" s="138"/>
      <c r="AA573" s="138"/>
      <c r="AB573" s="138"/>
      <c r="AC573" s="138"/>
      <c r="AD573" s="138"/>
    </row>
    <row r="574" spans="1:30" x14ac:dyDescent="0.25">
      <c r="A574" s="138"/>
      <c r="B574" s="138"/>
      <c r="C574" s="138"/>
      <c r="D574" s="138"/>
      <c r="E574" s="138"/>
      <c r="F574" s="138"/>
      <c r="G574" s="138"/>
      <c r="H574" s="138"/>
      <c r="I574" s="138"/>
      <c r="J574" s="138"/>
      <c r="K574" s="138"/>
      <c r="L574" s="138"/>
      <c r="M574" s="138"/>
      <c r="N574" s="138"/>
      <c r="O574" s="138"/>
      <c r="P574" s="138"/>
      <c r="Q574" s="138"/>
      <c r="R574" s="138"/>
      <c r="S574" s="138"/>
      <c r="T574" s="138"/>
      <c r="U574" s="138"/>
      <c r="V574" s="138"/>
      <c r="W574" s="138"/>
      <c r="X574" s="138"/>
      <c r="Y574" s="138"/>
      <c r="Z574" s="138"/>
      <c r="AA574" s="138"/>
      <c r="AB574" s="138"/>
      <c r="AC574" s="138"/>
      <c r="AD574" s="138"/>
    </row>
    <row r="575" spans="1:30" x14ac:dyDescent="0.25">
      <c r="A575" s="138"/>
      <c r="B575" s="138"/>
      <c r="C575" s="138"/>
      <c r="D575" s="138"/>
      <c r="E575" s="138"/>
      <c r="F575" s="138"/>
      <c r="G575" s="138"/>
      <c r="H575" s="138"/>
      <c r="I575" s="138"/>
      <c r="J575" s="138"/>
      <c r="K575" s="138"/>
      <c r="L575" s="138"/>
      <c r="M575" s="138"/>
      <c r="N575" s="138"/>
      <c r="O575" s="138"/>
      <c r="P575" s="138"/>
      <c r="Q575" s="138"/>
      <c r="R575" s="138"/>
      <c r="S575" s="138"/>
      <c r="T575" s="138"/>
      <c r="U575" s="138"/>
      <c r="V575" s="138"/>
      <c r="W575" s="138"/>
      <c r="X575" s="138"/>
      <c r="Y575" s="138"/>
      <c r="Z575" s="138"/>
      <c r="AA575" s="138"/>
      <c r="AB575" s="138"/>
      <c r="AC575" s="138"/>
      <c r="AD575" s="138"/>
    </row>
    <row r="576" spans="1:30" x14ac:dyDescent="0.25">
      <c r="A576" s="138"/>
      <c r="B576" s="138"/>
      <c r="C576" s="138"/>
      <c r="D576" s="138"/>
      <c r="E576" s="138"/>
      <c r="F576" s="138"/>
      <c r="G576" s="138"/>
      <c r="H576" s="138"/>
      <c r="I576" s="138"/>
      <c r="J576" s="138"/>
      <c r="K576" s="138"/>
      <c r="L576" s="138"/>
      <c r="M576" s="138"/>
      <c r="N576" s="138"/>
      <c r="O576" s="138"/>
      <c r="P576" s="138"/>
      <c r="Q576" s="138"/>
      <c r="R576" s="138"/>
      <c r="S576" s="138"/>
      <c r="T576" s="138"/>
      <c r="U576" s="138"/>
      <c r="V576" s="138"/>
      <c r="W576" s="138"/>
      <c r="X576" s="138"/>
      <c r="Y576" s="138"/>
      <c r="Z576" s="138"/>
      <c r="AA576" s="138"/>
      <c r="AB576" s="138"/>
      <c r="AC576" s="138"/>
      <c r="AD576" s="138"/>
    </row>
    <row r="577" spans="1:30" x14ac:dyDescent="0.25">
      <c r="A577" s="138"/>
      <c r="B577" s="138"/>
      <c r="C577" s="138"/>
      <c r="D577" s="138"/>
      <c r="E577" s="138"/>
      <c r="F577" s="138"/>
      <c r="G577" s="138"/>
      <c r="H577" s="138"/>
      <c r="I577" s="138"/>
      <c r="J577" s="138"/>
      <c r="K577" s="138"/>
      <c r="L577" s="138"/>
      <c r="M577" s="138"/>
      <c r="N577" s="138"/>
      <c r="O577" s="138"/>
      <c r="P577" s="138"/>
      <c r="Q577" s="138"/>
      <c r="R577" s="138"/>
      <c r="S577" s="138"/>
      <c r="T577" s="138"/>
      <c r="U577" s="138"/>
      <c r="V577" s="138"/>
      <c r="W577" s="138"/>
      <c r="X577" s="138"/>
      <c r="Y577" s="138"/>
      <c r="Z577" s="138"/>
      <c r="AA577" s="138"/>
      <c r="AB577" s="138"/>
      <c r="AC577" s="138"/>
      <c r="AD577" s="138"/>
    </row>
    <row r="578" spans="1:30" x14ac:dyDescent="0.25">
      <c r="A578" s="138"/>
      <c r="B578" s="138"/>
      <c r="C578" s="138"/>
      <c r="D578" s="138"/>
      <c r="E578" s="138"/>
      <c r="F578" s="138"/>
      <c r="G578" s="138"/>
      <c r="H578" s="138"/>
      <c r="I578" s="138"/>
      <c r="J578" s="138"/>
      <c r="K578" s="138"/>
      <c r="L578" s="138"/>
      <c r="M578" s="138"/>
      <c r="N578" s="138"/>
      <c r="O578" s="138"/>
      <c r="P578" s="138"/>
      <c r="Q578" s="138"/>
      <c r="R578" s="138"/>
      <c r="S578" s="138"/>
      <c r="T578" s="138"/>
      <c r="U578" s="138"/>
      <c r="V578" s="138"/>
      <c r="W578" s="138"/>
      <c r="X578" s="138"/>
      <c r="Y578" s="138"/>
      <c r="Z578" s="138"/>
      <c r="AA578" s="138"/>
      <c r="AB578" s="138"/>
      <c r="AC578" s="138"/>
      <c r="AD578" s="138"/>
    </row>
    <row r="579" spans="1:30" x14ac:dyDescent="0.25">
      <c r="A579" s="138"/>
      <c r="B579" s="138"/>
      <c r="C579" s="138"/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38"/>
      <c r="O579" s="138"/>
      <c r="P579" s="138"/>
      <c r="Q579" s="138"/>
      <c r="R579" s="138"/>
      <c r="S579" s="138"/>
      <c r="T579" s="138"/>
      <c r="U579" s="138"/>
      <c r="V579" s="138"/>
      <c r="W579" s="138"/>
      <c r="X579" s="138"/>
      <c r="Y579" s="138"/>
      <c r="Z579" s="138"/>
      <c r="AA579" s="138"/>
      <c r="AB579" s="138"/>
      <c r="AC579" s="138"/>
      <c r="AD579" s="138"/>
    </row>
    <row r="580" spans="1:30" x14ac:dyDescent="0.25">
      <c r="A580" s="138"/>
      <c r="B580" s="138"/>
      <c r="C580" s="138"/>
      <c r="D580" s="138"/>
      <c r="E580" s="138"/>
      <c r="F580" s="138"/>
      <c r="G580" s="138"/>
      <c r="H580" s="138"/>
      <c r="I580" s="138"/>
      <c r="J580" s="138"/>
      <c r="K580" s="138"/>
      <c r="L580" s="138"/>
      <c r="M580" s="138"/>
      <c r="N580" s="138"/>
      <c r="O580" s="138"/>
      <c r="P580" s="138"/>
      <c r="Q580" s="138"/>
      <c r="R580" s="138"/>
      <c r="S580" s="138"/>
      <c r="T580" s="138"/>
      <c r="U580" s="138"/>
      <c r="V580" s="138"/>
      <c r="W580" s="138"/>
      <c r="X580" s="138"/>
      <c r="Y580" s="138"/>
      <c r="Z580" s="138"/>
      <c r="AA580" s="138"/>
      <c r="AB580" s="138"/>
      <c r="AC580" s="138"/>
      <c r="AD580" s="138"/>
    </row>
    <row r="581" spans="1:30" x14ac:dyDescent="0.25">
      <c r="A581" s="138"/>
      <c r="B581" s="138"/>
      <c r="C581" s="138"/>
      <c r="D581" s="138"/>
      <c r="E581" s="138"/>
      <c r="F581" s="138"/>
      <c r="G581" s="138"/>
      <c r="H581" s="138"/>
      <c r="I581" s="138"/>
      <c r="J581" s="138"/>
      <c r="K581" s="138"/>
      <c r="L581" s="138"/>
      <c r="M581" s="138"/>
      <c r="N581" s="138"/>
      <c r="O581" s="138"/>
      <c r="P581" s="138"/>
      <c r="Q581" s="138"/>
      <c r="R581" s="138"/>
      <c r="S581" s="138"/>
      <c r="T581" s="138"/>
      <c r="U581" s="138"/>
      <c r="V581" s="138"/>
      <c r="W581" s="138"/>
      <c r="X581" s="138"/>
      <c r="Y581" s="138"/>
      <c r="Z581" s="138"/>
      <c r="AA581" s="138"/>
      <c r="AB581" s="138"/>
      <c r="AC581" s="138"/>
      <c r="AD581" s="138"/>
    </row>
    <row r="582" spans="1:30" x14ac:dyDescent="0.25">
      <c r="A582" s="138"/>
      <c r="B582" s="138"/>
      <c r="C582" s="138"/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38"/>
      <c r="O582" s="138"/>
      <c r="P582" s="138"/>
      <c r="Q582" s="138"/>
      <c r="R582" s="138"/>
      <c r="S582" s="138"/>
      <c r="T582" s="138"/>
      <c r="U582" s="138"/>
      <c r="V582" s="138"/>
      <c r="W582" s="138"/>
      <c r="X582" s="138"/>
      <c r="Y582" s="138"/>
      <c r="Z582" s="138"/>
      <c r="AA582" s="138"/>
      <c r="AB582" s="138"/>
      <c r="AC582" s="138"/>
      <c r="AD582" s="138"/>
    </row>
    <row r="583" spans="1:30" x14ac:dyDescent="0.25">
      <c r="A583" s="138"/>
      <c r="B583" s="138"/>
      <c r="C583" s="138"/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38"/>
      <c r="O583" s="138"/>
      <c r="P583" s="138"/>
      <c r="Q583" s="138"/>
      <c r="R583" s="138"/>
      <c r="S583" s="138"/>
      <c r="T583" s="138"/>
      <c r="U583" s="138"/>
      <c r="V583" s="138"/>
      <c r="W583" s="138"/>
      <c r="X583" s="138"/>
      <c r="Y583" s="138"/>
      <c r="Z583" s="138"/>
      <c r="AA583" s="138"/>
      <c r="AB583" s="138"/>
      <c r="AC583" s="138"/>
      <c r="AD583" s="138"/>
    </row>
    <row r="584" spans="1:30" x14ac:dyDescent="0.25">
      <c r="A584" s="138"/>
      <c r="B584" s="138"/>
      <c r="C584" s="138"/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8"/>
      <c r="O584" s="138"/>
      <c r="P584" s="138"/>
      <c r="Q584" s="138"/>
      <c r="R584" s="138"/>
      <c r="S584" s="138"/>
      <c r="T584" s="138"/>
      <c r="U584" s="138"/>
      <c r="V584" s="138"/>
      <c r="W584" s="138"/>
      <c r="X584" s="138"/>
      <c r="Y584" s="138"/>
      <c r="Z584" s="138"/>
      <c r="AA584" s="138"/>
      <c r="AB584" s="138"/>
      <c r="AC584" s="138"/>
      <c r="AD584" s="138"/>
    </row>
    <row r="585" spans="1:30" x14ac:dyDescent="0.25">
      <c r="A585" s="138"/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38"/>
      <c r="AB585" s="138"/>
      <c r="AC585" s="138"/>
      <c r="AD585" s="138"/>
    </row>
    <row r="586" spans="1:30" x14ac:dyDescent="0.25">
      <c r="A586" s="138"/>
      <c r="B586" s="138"/>
      <c r="C586" s="138"/>
      <c r="D586" s="138"/>
      <c r="E586" s="138"/>
      <c r="F586" s="138"/>
      <c r="G586" s="138"/>
      <c r="H586" s="138"/>
      <c r="I586" s="138"/>
      <c r="J586" s="138"/>
      <c r="K586" s="138"/>
      <c r="L586" s="138"/>
      <c r="M586" s="138"/>
      <c r="N586" s="138"/>
      <c r="O586" s="138"/>
      <c r="P586" s="138"/>
      <c r="Q586" s="138"/>
      <c r="R586" s="138"/>
      <c r="S586" s="138"/>
      <c r="T586" s="138"/>
      <c r="U586" s="138"/>
      <c r="V586" s="138"/>
      <c r="W586" s="138"/>
      <c r="X586" s="138"/>
      <c r="Y586" s="138"/>
      <c r="Z586" s="138"/>
      <c r="AA586" s="138"/>
      <c r="AB586" s="138"/>
      <c r="AC586" s="138"/>
      <c r="AD586" s="138"/>
    </row>
    <row r="587" spans="1:30" x14ac:dyDescent="0.25">
      <c r="A587" s="138"/>
      <c r="B587" s="138"/>
      <c r="C587" s="138"/>
      <c r="D587" s="138"/>
      <c r="E587" s="138"/>
      <c r="F587" s="138"/>
      <c r="G587" s="138"/>
      <c r="H587" s="138"/>
      <c r="I587" s="138"/>
      <c r="J587" s="138"/>
      <c r="K587" s="138"/>
      <c r="L587" s="138"/>
      <c r="M587" s="138"/>
      <c r="N587" s="138"/>
      <c r="O587" s="138"/>
      <c r="P587" s="138"/>
      <c r="Q587" s="138"/>
      <c r="R587" s="138"/>
      <c r="S587" s="138"/>
      <c r="T587" s="138"/>
      <c r="U587" s="138"/>
      <c r="V587" s="138"/>
      <c r="W587" s="138"/>
      <c r="X587" s="138"/>
      <c r="Y587" s="138"/>
      <c r="Z587" s="138"/>
      <c r="AA587" s="138"/>
      <c r="AB587" s="138"/>
      <c r="AC587" s="138"/>
      <c r="AD587" s="138"/>
    </row>
    <row r="588" spans="1:30" x14ac:dyDescent="0.25">
      <c r="A588" s="138"/>
      <c r="B588" s="138"/>
      <c r="C588" s="138"/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138"/>
      <c r="O588" s="138"/>
      <c r="P588" s="138"/>
      <c r="Q588" s="138"/>
      <c r="R588" s="138"/>
      <c r="S588" s="138"/>
      <c r="T588" s="138"/>
      <c r="U588" s="138"/>
      <c r="V588" s="138"/>
      <c r="W588" s="138"/>
      <c r="X588" s="138"/>
      <c r="Y588" s="138"/>
      <c r="Z588" s="138"/>
      <c r="AA588" s="138"/>
      <c r="AB588" s="138"/>
      <c r="AC588" s="138"/>
      <c r="AD588" s="138"/>
    </row>
    <row r="589" spans="1:30" x14ac:dyDescent="0.25">
      <c r="A589" s="138"/>
      <c r="B589" s="138"/>
      <c r="C589" s="138"/>
      <c r="D589" s="138"/>
      <c r="E589" s="138"/>
      <c r="F589" s="138"/>
      <c r="G589" s="138"/>
      <c r="H589" s="138"/>
      <c r="I589" s="138"/>
      <c r="J589" s="138"/>
      <c r="K589" s="138"/>
      <c r="L589" s="138"/>
      <c r="M589" s="138"/>
      <c r="N589" s="138"/>
      <c r="O589" s="138"/>
      <c r="P589" s="138"/>
      <c r="Q589" s="138"/>
      <c r="R589" s="138"/>
      <c r="S589" s="138"/>
      <c r="T589" s="138"/>
      <c r="U589" s="138"/>
      <c r="V589" s="138"/>
      <c r="W589" s="138"/>
      <c r="X589" s="138"/>
      <c r="Y589" s="138"/>
      <c r="Z589" s="138"/>
      <c r="AA589" s="138"/>
      <c r="AB589" s="138"/>
      <c r="AC589" s="138"/>
      <c r="AD589" s="138"/>
    </row>
    <row r="590" spans="1:30" x14ac:dyDescent="0.25">
      <c r="A590" s="138"/>
      <c r="B590" s="138"/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  <c r="M590" s="138"/>
      <c r="N590" s="138"/>
      <c r="O590" s="138"/>
      <c r="P590" s="138"/>
      <c r="Q590" s="138"/>
      <c r="R590" s="138"/>
      <c r="S590" s="138"/>
      <c r="T590" s="138"/>
      <c r="U590" s="138"/>
      <c r="V590" s="138"/>
      <c r="W590" s="138"/>
      <c r="X590" s="138"/>
      <c r="Y590" s="138"/>
      <c r="Z590" s="138"/>
      <c r="AA590" s="138"/>
      <c r="AB590" s="138"/>
      <c r="AC590" s="138"/>
      <c r="AD590" s="138"/>
    </row>
    <row r="591" spans="1:30" x14ac:dyDescent="0.25">
      <c r="A591" s="138"/>
      <c r="B591" s="138"/>
      <c r="C591" s="138"/>
      <c r="D591" s="138"/>
      <c r="E591" s="138"/>
      <c r="F591" s="138"/>
      <c r="G591" s="138"/>
      <c r="H591" s="138"/>
      <c r="I591" s="138"/>
      <c r="J591" s="138"/>
      <c r="K591" s="138"/>
      <c r="L591" s="138"/>
      <c r="M591" s="138"/>
      <c r="N591" s="138"/>
      <c r="O591" s="138"/>
      <c r="P591" s="138"/>
      <c r="Q591" s="138"/>
      <c r="R591" s="138"/>
      <c r="S591" s="138"/>
      <c r="T591" s="138"/>
      <c r="U591" s="138"/>
      <c r="V591" s="138"/>
      <c r="W591" s="138"/>
      <c r="X591" s="138"/>
      <c r="Y591" s="138"/>
      <c r="Z591" s="138"/>
      <c r="AA591" s="138"/>
      <c r="AB591" s="138"/>
      <c r="AC591" s="138"/>
      <c r="AD591" s="138"/>
    </row>
    <row r="592" spans="1:30" x14ac:dyDescent="0.25">
      <c r="A592" s="138"/>
      <c r="B592" s="138"/>
      <c r="C592" s="138"/>
      <c r="D592" s="138"/>
      <c r="E592" s="138"/>
      <c r="F592" s="138"/>
      <c r="G592" s="138"/>
      <c r="H592" s="138"/>
      <c r="I592" s="138"/>
      <c r="J592" s="138"/>
      <c r="K592" s="138"/>
      <c r="L592" s="138"/>
      <c r="M592" s="138"/>
      <c r="N592" s="138"/>
      <c r="O592" s="138"/>
      <c r="P592" s="138"/>
      <c r="Q592" s="138"/>
      <c r="R592" s="138"/>
      <c r="S592" s="138"/>
      <c r="T592" s="138"/>
      <c r="U592" s="138"/>
      <c r="V592" s="138"/>
      <c r="W592" s="138"/>
      <c r="X592" s="138"/>
      <c r="Y592" s="138"/>
      <c r="Z592" s="138"/>
      <c r="AA592" s="138"/>
      <c r="AB592" s="138"/>
      <c r="AC592" s="138"/>
      <c r="AD592" s="138"/>
    </row>
    <row r="593" spans="1:30" x14ac:dyDescent="0.25">
      <c r="A593" s="138"/>
      <c r="B593" s="138"/>
      <c r="C593" s="138"/>
      <c r="D593" s="138"/>
      <c r="E593" s="138"/>
      <c r="F593" s="138"/>
      <c r="G593" s="138"/>
      <c r="H593" s="138"/>
      <c r="I593" s="138"/>
      <c r="J593" s="138"/>
      <c r="K593" s="138"/>
      <c r="L593" s="138"/>
      <c r="M593" s="138"/>
      <c r="N593" s="138"/>
      <c r="O593" s="138"/>
      <c r="P593" s="138"/>
      <c r="Q593" s="138"/>
      <c r="R593" s="138"/>
      <c r="S593" s="138"/>
      <c r="T593" s="138"/>
      <c r="U593" s="138"/>
      <c r="V593" s="138"/>
      <c r="W593" s="138"/>
      <c r="X593" s="138"/>
      <c r="Y593" s="138"/>
      <c r="Z593" s="138"/>
      <c r="AA593" s="138"/>
      <c r="AB593" s="138"/>
      <c r="AC593" s="138"/>
      <c r="AD593" s="138"/>
    </row>
    <row r="594" spans="1:30" x14ac:dyDescent="0.25">
      <c r="A594" s="138"/>
      <c r="B594" s="138"/>
      <c r="C594" s="138"/>
      <c r="D594" s="138"/>
      <c r="E594" s="138"/>
      <c r="F594" s="138"/>
      <c r="G594" s="138"/>
      <c r="H594" s="138"/>
      <c r="I594" s="138"/>
      <c r="J594" s="138"/>
      <c r="K594" s="138"/>
      <c r="L594" s="138"/>
      <c r="M594" s="138"/>
      <c r="N594" s="138"/>
      <c r="O594" s="138"/>
      <c r="P594" s="138"/>
      <c r="Q594" s="138"/>
      <c r="R594" s="138"/>
      <c r="S594" s="138"/>
      <c r="T594" s="138"/>
      <c r="U594" s="138"/>
      <c r="V594" s="138"/>
      <c r="W594" s="138"/>
      <c r="X594" s="138"/>
      <c r="Y594" s="138"/>
      <c r="Z594" s="138"/>
      <c r="AA594" s="138"/>
      <c r="AB594" s="138"/>
      <c r="AC594" s="138"/>
      <c r="AD594" s="138"/>
    </row>
    <row r="595" spans="1:30" x14ac:dyDescent="0.25">
      <c r="A595" s="138"/>
      <c r="B595" s="138"/>
      <c r="C595" s="138"/>
      <c r="D595" s="138"/>
      <c r="E595" s="138"/>
      <c r="F595" s="138"/>
      <c r="G595" s="138"/>
      <c r="H595" s="138"/>
      <c r="I595" s="138"/>
      <c r="J595" s="138"/>
      <c r="K595" s="138"/>
      <c r="L595" s="138"/>
      <c r="M595" s="138"/>
      <c r="N595" s="138"/>
      <c r="O595" s="138"/>
      <c r="P595" s="138"/>
      <c r="Q595" s="138"/>
      <c r="R595" s="138"/>
      <c r="S595" s="138"/>
      <c r="T595" s="138"/>
      <c r="U595" s="138"/>
      <c r="V595" s="138"/>
      <c r="W595" s="138"/>
      <c r="X595" s="138"/>
      <c r="Y595" s="138"/>
      <c r="Z595" s="138"/>
      <c r="AA595" s="138"/>
      <c r="AB595" s="138"/>
      <c r="AC595" s="138"/>
      <c r="AD595" s="138"/>
    </row>
    <row r="596" spans="1:30" x14ac:dyDescent="0.25">
      <c r="A596" s="138"/>
      <c r="B596" s="138"/>
      <c r="C596" s="138"/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  <c r="O596" s="138"/>
      <c r="P596" s="138"/>
      <c r="Q596" s="138"/>
      <c r="R596" s="138"/>
      <c r="S596" s="138"/>
      <c r="T596" s="138"/>
      <c r="U596" s="138"/>
      <c r="V596" s="138"/>
      <c r="W596" s="138"/>
      <c r="X596" s="138"/>
      <c r="Y596" s="138"/>
      <c r="Z596" s="138"/>
      <c r="AA596" s="138"/>
      <c r="AB596" s="138"/>
      <c r="AC596" s="138"/>
      <c r="AD596" s="138"/>
    </row>
    <row r="597" spans="1:30" x14ac:dyDescent="0.25">
      <c r="A597" s="138"/>
      <c r="B597" s="138"/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  <c r="M597" s="138"/>
      <c r="N597" s="138"/>
      <c r="O597" s="138"/>
      <c r="P597" s="138"/>
      <c r="Q597" s="138"/>
      <c r="R597" s="138"/>
      <c r="S597" s="138"/>
      <c r="T597" s="138"/>
      <c r="U597" s="138"/>
      <c r="V597" s="138"/>
      <c r="W597" s="138"/>
      <c r="X597" s="138"/>
      <c r="Y597" s="138"/>
      <c r="Z597" s="138"/>
      <c r="AA597" s="138"/>
      <c r="AB597" s="138"/>
      <c r="AC597" s="138"/>
      <c r="AD597" s="138"/>
    </row>
    <row r="598" spans="1:30" x14ac:dyDescent="0.25">
      <c r="A598" s="138"/>
      <c r="B598" s="138"/>
      <c r="C598" s="138"/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8"/>
      <c r="O598" s="138"/>
      <c r="P598" s="138"/>
      <c r="Q598" s="138"/>
      <c r="R598" s="138"/>
      <c r="S598" s="138"/>
      <c r="T598" s="138"/>
      <c r="U598" s="138"/>
      <c r="V598" s="138"/>
      <c r="W598" s="138"/>
      <c r="X598" s="138"/>
      <c r="Y598" s="138"/>
      <c r="Z598" s="138"/>
      <c r="AA598" s="138"/>
      <c r="AB598" s="138"/>
      <c r="AC598" s="138"/>
      <c r="AD598" s="138"/>
    </row>
    <row r="599" spans="1:30" x14ac:dyDescent="0.25">
      <c r="A599" s="138"/>
      <c r="B599" s="138"/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8"/>
      <c r="Q599" s="138"/>
      <c r="R599" s="138"/>
      <c r="S599" s="138"/>
      <c r="T599" s="138"/>
      <c r="U599" s="138"/>
      <c r="V599" s="138"/>
      <c r="W599" s="138"/>
      <c r="X599" s="138"/>
      <c r="Y599" s="138"/>
      <c r="Z599" s="138"/>
      <c r="AA599" s="138"/>
      <c r="AB599" s="138"/>
      <c r="AC599" s="138"/>
      <c r="AD599" s="138"/>
    </row>
    <row r="600" spans="1:30" x14ac:dyDescent="0.25">
      <c r="A600" s="138"/>
      <c r="B600" s="138"/>
      <c r="C600" s="138"/>
      <c r="D600" s="138"/>
      <c r="E600" s="138"/>
      <c r="F600" s="138"/>
      <c r="G600" s="138"/>
      <c r="H600" s="138"/>
      <c r="I600" s="138"/>
      <c r="J600" s="138"/>
      <c r="K600" s="138"/>
      <c r="L600" s="138"/>
      <c r="M600" s="138"/>
      <c r="N600" s="138"/>
      <c r="O600" s="138"/>
      <c r="P600" s="138"/>
      <c r="Q600" s="138"/>
      <c r="R600" s="138"/>
      <c r="S600" s="138"/>
      <c r="T600" s="138"/>
      <c r="U600" s="138"/>
      <c r="V600" s="138"/>
      <c r="W600" s="138"/>
      <c r="X600" s="138"/>
      <c r="Y600" s="138"/>
      <c r="Z600" s="138"/>
      <c r="AA600" s="138"/>
      <c r="AB600" s="138"/>
      <c r="AC600" s="138"/>
      <c r="AD600" s="138"/>
    </row>
    <row r="601" spans="1:30" x14ac:dyDescent="0.25">
      <c r="A601" s="138"/>
      <c r="B601" s="138"/>
      <c r="C601" s="138"/>
      <c r="D601" s="138"/>
      <c r="E601" s="138"/>
      <c r="F601" s="138"/>
      <c r="G601" s="138"/>
      <c r="H601" s="138"/>
      <c r="I601" s="138"/>
      <c r="J601" s="138"/>
      <c r="K601" s="138"/>
      <c r="L601" s="138"/>
      <c r="M601" s="138"/>
      <c r="N601" s="138"/>
      <c r="O601" s="138"/>
      <c r="P601" s="138"/>
      <c r="Q601" s="138"/>
      <c r="R601" s="138"/>
      <c r="S601" s="138"/>
      <c r="T601" s="138"/>
      <c r="U601" s="138"/>
      <c r="V601" s="138"/>
      <c r="W601" s="138"/>
      <c r="X601" s="138"/>
      <c r="Y601" s="138"/>
      <c r="Z601" s="138"/>
      <c r="AA601" s="138"/>
      <c r="AB601" s="138"/>
      <c r="AC601" s="138"/>
      <c r="AD601" s="138"/>
    </row>
    <row r="602" spans="1:30" x14ac:dyDescent="0.25">
      <c r="A602" s="138"/>
      <c r="B602" s="138"/>
      <c r="C602" s="138"/>
      <c r="D602" s="138"/>
      <c r="E602" s="138"/>
      <c r="F602" s="138"/>
      <c r="G602" s="138"/>
      <c r="H602" s="138"/>
      <c r="I602" s="138"/>
      <c r="J602" s="138"/>
      <c r="K602" s="138"/>
      <c r="L602" s="138"/>
      <c r="M602" s="138"/>
      <c r="N602" s="138"/>
      <c r="O602" s="138"/>
      <c r="P602" s="138"/>
      <c r="Q602" s="138"/>
      <c r="R602" s="138"/>
      <c r="S602" s="138"/>
      <c r="T602" s="138"/>
      <c r="U602" s="138"/>
      <c r="V602" s="138"/>
      <c r="W602" s="138"/>
      <c r="X602" s="138"/>
      <c r="Y602" s="138"/>
      <c r="Z602" s="138"/>
      <c r="AA602" s="138"/>
      <c r="AB602" s="138"/>
      <c r="AC602" s="138"/>
      <c r="AD602" s="138"/>
    </row>
    <row r="603" spans="1:30" x14ac:dyDescent="0.25">
      <c r="A603" s="138"/>
      <c r="B603" s="138"/>
      <c r="C603" s="138"/>
      <c r="D603" s="138"/>
      <c r="E603" s="138"/>
      <c r="F603" s="138"/>
      <c r="G603" s="138"/>
      <c r="H603" s="138"/>
      <c r="I603" s="138"/>
      <c r="J603" s="138"/>
      <c r="K603" s="138"/>
      <c r="L603" s="138"/>
      <c r="M603" s="138"/>
      <c r="N603" s="138"/>
      <c r="O603" s="138"/>
      <c r="P603" s="138"/>
      <c r="Q603" s="138"/>
      <c r="R603" s="138"/>
      <c r="S603" s="138"/>
      <c r="T603" s="138"/>
      <c r="U603" s="138"/>
      <c r="V603" s="138"/>
      <c r="W603" s="138"/>
      <c r="X603" s="138"/>
      <c r="Y603" s="138"/>
      <c r="Z603" s="138"/>
      <c r="AA603" s="138"/>
      <c r="AB603" s="138"/>
      <c r="AC603" s="138"/>
      <c r="AD603" s="138"/>
    </row>
    <row r="604" spans="1:30" x14ac:dyDescent="0.25">
      <c r="A604" s="138"/>
      <c r="B604" s="138"/>
      <c r="C604" s="138"/>
      <c r="D604" s="138"/>
      <c r="E604" s="138"/>
      <c r="F604" s="138"/>
      <c r="G604" s="138"/>
      <c r="H604" s="138"/>
      <c r="I604" s="138"/>
      <c r="J604" s="138"/>
      <c r="K604" s="138"/>
      <c r="L604" s="138"/>
      <c r="M604" s="138"/>
      <c r="N604" s="138"/>
      <c r="O604" s="138"/>
      <c r="P604" s="138"/>
      <c r="Q604" s="138"/>
      <c r="R604" s="138"/>
      <c r="S604" s="138"/>
      <c r="T604" s="138"/>
      <c r="U604" s="138"/>
      <c r="V604" s="138"/>
      <c r="W604" s="138"/>
      <c r="X604" s="138"/>
      <c r="Y604" s="138"/>
      <c r="Z604" s="138"/>
      <c r="AA604" s="138"/>
      <c r="AB604" s="138"/>
      <c r="AC604" s="138"/>
      <c r="AD604" s="138"/>
    </row>
    <row r="605" spans="1:30" x14ac:dyDescent="0.25">
      <c r="A605" s="138"/>
      <c r="B605" s="138"/>
      <c r="C605" s="138"/>
      <c r="D605" s="138"/>
      <c r="E605" s="138"/>
      <c r="F605" s="138"/>
      <c r="G605" s="138"/>
      <c r="H605" s="138"/>
      <c r="I605" s="138"/>
      <c r="J605" s="138"/>
      <c r="K605" s="138"/>
      <c r="L605" s="138"/>
      <c r="M605" s="138"/>
      <c r="N605" s="138"/>
      <c r="O605" s="138"/>
      <c r="P605" s="138"/>
      <c r="Q605" s="138"/>
      <c r="R605" s="138"/>
      <c r="S605" s="138"/>
      <c r="T605" s="138"/>
      <c r="U605" s="138"/>
      <c r="V605" s="138"/>
      <c r="W605" s="138"/>
      <c r="X605" s="138"/>
      <c r="Y605" s="138"/>
      <c r="Z605" s="138"/>
      <c r="AA605" s="138"/>
      <c r="AB605" s="138"/>
      <c r="AC605" s="138"/>
      <c r="AD605" s="138"/>
    </row>
    <row r="606" spans="1:30" x14ac:dyDescent="0.25">
      <c r="A606" s="138"/>
      <c r="B606" s="138"/>
      <c r="C606" s="138"/>
      <c r="D606" s="138"/>
      <c r="E606" s="138"/>
      <c r="F606" s="138"/>
      <c r="G606" s="138"/>
      <c r="H606" s="138"/>
      <c r="I606" s="138"/>
      <c r="J606" s="138"/>
      <c r="K606" s="138"/>
      <c r="L606" s="138"/>
      <c r="M606" s="138"/>
      <c r="N606" s="138"/>
      <c r="O606" s="138"/>
      <c r="P606" s="138"/>
      <c r="Q606" s="138"/>
      <c r="R606" s="138"/>
      <c r="S606" s="138"/>
      <c r="T606" s="138"/>
      <c r="U606" s="138"/>
      <c r="V606" s="138"/>
      <c r="W606" s="138"/>
      <c r="X606" s="138"/>
      <c r="Y606" s="138"/>
      <c r="Z606" s="138"/>
      <c r="AA606" s="138"/>
      <c r="AB606" s="138"/>
      <c r="AC606" s="138"/>
      <c r="AD606" s="138"/>
    </row>
    <row r="607" spans="1:30" x14ac:dyDescent="0.25">
      <c r="A607" s="138"/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38"/>
      <c r="AB607" s="138"/>
      <c r="AC607" s="138"/>
      <c r="AD607" s="138"/>
    </row>
    <row r="608" spans="1:30" x14ac:dyDescent="0.25">
      <c r="A608" s="138"/>
      <c r="B608" s="138"/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  <c r="M608" s="138"/>
      <c r="N608" s="138"/>
      <c r="O608" s="138"/>
      <c r="P608" s="138"/>
      <c r="Q608" s="138"/>
      <c r="R608" s="138"/>
      <c r="S608" s="138"/>
      <c r="T608" s="138"/>
      <c r="U608" s="138"/>
      <c r="V608" s="138"/>
      <c r="W608" s="138"/>
      <c r="X608" s="138"/>
      <c r="Y608" s="138"/>
      <c r="Z608" s="138"/>
      <c r="AA608" s="138"/>
      <c r="AB608" s="138"/>
      <c r="AC608" s="138"/>
      <c r="AD608" s="138"/>
    </row>
    <row r="609" spans="1:30" x14ac:dyDescent="0.25">
      <c r="A609" s="138"/>
      <c r="B609" s="138"/>
      <c r="C609" s="138"/>
      <c r="D609" s="138"/>
      <c r="E609" s="138"/>
      <c r="F609" s="138"/>
      <c r="G609" s="138"/>
      <c r="H609" s="138"/>
      <c r="I609" s="138"/>
      <c r="J609" s="138"/>
      <c r="K609" s="138"/>
      <c r="L609" s="138"/>
      <c r="M609" s="138"/>
      <c r="N609" s="138"/>
      <c r="O609" s="138"/>
      <c r="P609" s="138"/>
      <c r="Q609" s="138"/>
      <c r="R609" s="138"/>
      <c r="S609" s="138"/>
      <c r="T609" s="138"/>
      <c r="U609" s="138"/>
      <c r="V609" s="138"/>
      <c r="W609" s="138"/>
      <c r="X609" s="138"/>
      <c r="Y609" s="138"/>
      <c r="Z609" s="138"/>
      <c r="AA609" s="138"/>
      <c r="AB609" s="138"/>
      <c r="AC609" s="138"/>
      <c r="AD609" s="138"/>
    </row>
    <row r="610" spans="1:30" x14ac:dyDescent="0.25">
      <c r="A610" s="138"/>
      <c r="B610" s="138"/>
      <c r="C610" s="138"/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8"/>
      <c r="O610" s="138"/>
      <c r="P610" s="138"/>
      <c r="Q610" s="138"/>
      <c r="R610" s="138"/>
      <c r="S610" s="138"/>
      <c r="T610" s="138"/>
      <c r="U610" s="138"/>
      <c r="V610" s="138"/>
      <c r="W610" s="138"/>
      <c r="X610" s="138"/>
      <c r="Y610" s="138"/>
      <c r="Z610" s="138"/>
      <c r="AA610" s="138"/>
      <c r="AB610" s="138"/>
      <c r="AC610" s="138"/>
      <c r="AD610" s="138"/>
    </row>
    <row r="611" spans="1:30" x14ac:dyDescent="0.25">
      <c r="A611" s="138"/>
      <c r="B611" s="138"/>
      <c r="C611" s="138"/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38"/>
      <c r="O611" s="138"/>
      <c r="P611" s="138"/>
      <c r="Q611" s="138"/>
      <c r="R611" s="138"/>
      <c r="S611" s="138"/>
      <c r="T611" s="138"/>
      <c r="U611" s="138"/>
      <c r="V611" s="138"/>
      <c r="W611" s="138"/>
      <c r="X611" s="138"/>
      <c r="Y611" s="138"/>
      <c r="Z611" s="138"/>
      <c r="AA611" s="138"/>
      <c r="AB611" s="138"/>
      <c r="AC611" s="138"/>
      <c r="AD611" s="138"/>
    </row>
    <row r="612" spans="1:30" x14ac:dyDescent="0.25">
      <c r="A612" s="138"/>
      <c r="B612" s="138"/>
      <c r="C612" s="138"/>
      <c r="D612" s="138"/>
      <c r="E612" s="138"/>
      <c r="F612" s="138"/>
      <c r="G612" s="138"/>
      <c r="H612" s="138"/>
      <c r="I612" s="138"/>
      <c r="J612" s="138"/>
      <c r="K612" s="138"/>
      <c r="L612" s="138"/>
      <c r="M612" s="138"/>
      <c r="N612" s="138"/>
      <c r="O612" s="138"/>
      <c r="P612" s="138"/>
      <c r="Q612" s="138"/>
      <c r="R612" s="138"/>
      <c r="S612" s="138"/>
      <c r="T612" s="138"/>
      <c r="U612" s="138"/>
      <c r="V612" s="138"/>
      <c r="W612" s="138"/>
      <c r="X612" s="138"/>
      <c r="Y612" s="138"/>
      <c r="Z612" s="138"/>
      <c r="AA612" s="138"/>
      <c r="AB612" s="138"/>
      <c r="AC612" s="138"/>
      <c r="AD612" s="138"/>
    </row>
    <row r="613" spans="1:30" x14ac:dyDescent="0.25">
      <c r="A613" s="138"/>
      <c r="B613" s="138"/>
      <c r="C613" s="138"/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38"/>
      <c r="O613" s="138"/>
      <c r="P613" s="138"/>
      <c r="Q613" s="138"/>
      <c r="R613" s="138"/>
      <c r="S613" s="138"/>
      <c r="T613" s="138"/>
      <c r="U613" s="138"/>
      <c r="V613" s="138"/>
      <c r="W613" s="138"/>
      <c r="X613" s="138"/>
      <c r="Y613" s="138"/>
      <c r="Z613" s="138"/>
      <c r="AA613" s="138"/>
      <c r="AB613" s="138"/>
      <c r="AC613" s="138"/>
      <c r="AD613" s="138"/>
    </row>
    <row r="614" spans="1:30" x14ac:dyDescent="0.25">
      <c r="A614" s="138"/>
      <c r="B614" s="138"/>
      <c r="C614" s="138"/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8"/>
      <c r="O614" s="138"/>
      <c r="P614" s="138"/>
      <c r="Q614" s="138"/>
      <c r="R614" s="138"/>
      <c r="S614" s="138"/>
      <c r="T614" s="138"/>
      <c r="U614" s="138"/>
      <c r="V614" s="138"/>
      <c r="W614" s="138"/>
      <c r="X614" s="138"/>
      <c r="Y614" s="138"/>
      <c r="Z614" s="138"/>
      <c r="AA614" s="138"/>
      <c r="AB614" s="138"/>
      <c r="AC614" s="138"/>
      <c r="AD614" s="138"/>
    </row>
    <row r="615" spans="1:30" x14ac:dyDescent="0.25">
      <c r="A615" s="138"/>
      <c r="B615" s="138"/>
      <c r="C615" s="138"/>
      <c r="D615" s="138"/>
      <c r="E615" s="138"/>
      <c r="F615" s="138"/>
      <c r="G615" s="138"/>
      <c r="H615" s="138"/>
      <c r="I615" s="138"/>
      <c r="J615" s="138"/>
      <c r="K615" s="138"/>
      <c r="L615" s="138"/>
      <c r="M615" s="138"/>
      <c r="N615" s="138"/>
      <c r="O615" s="138"/>
      <c r="P615" s="138"/>
      <c r="Q615" s="138"/>
      <c r="R615" s="138"/>
      <c r="S615" s="138"/>
      <c r="T615" s="138"/>
      <c r="U615" s="138"/>
      <c r="V615" s="138"/>
      <c r="W615" s="138"/>
      <c r="X615" s="138"/>
      <c r="Y615" s="138"/>
      <c r="Z615" s="138"/>
      <c r="AA615" s="138"/>
      <c r="AB615" s="138"/>
      <c r="AC615" s="138"/>
      <c r="AD615" s="138"/>
    </row>
    <row r="616" spans="1:30" x14ac:dyDescent="0.25">
      <c r="A616" s="138"/>
      <c r="B616" s="138"/>
      <c r="C616" s="138"/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38"/>
      <c r="O616" s="138"/>
      <c r="P616" s="138"/>
      <c r="Q616" s="138"/>
      <c r="R616" s="138"/>
      <c r="S616" s="138"/>
      <c r="T616" s="138"/>
      <c r="U616" s="138"/>
      <c r="V616" s="138"/>
      <c r="W616" s="138"/>
      <c r="X616" s="138"/>
      <c r="Y616" s="138"/>
      <c r="Z616" s="138"/>
      <c r="AA616" s="138"/>
      <c r="AB616" s="138"/>
      <c r="AC616" s="138"/>
      <c r="AD616" s="138"/>
    </row>
    <row r="617" spans="1:30" x14ac:dyDescent="0.25">
      <c r="A617" s="138"/>
      <c r="B617" s="138"/>
      <c r="C617" s="138"/>
      <c r="D617" s="138"/>
      <c r="E617" s="138"/>
      <c r="F617" s="138"/>
      <c r="G617" s="138"/>
      <c r="H617" s="138"/>
      <c r="I617" s="138"/>
      <c r="J617" s="138"/>
      <c r="K617" s="138"/>
      <c r="L617" s="138"/>
      <c r="M617" s="138"/>
      <c r="N617" s="138"/>
      <c r="O617" s="138"/>
      <c r="P617" s="138"/>
      <c r="Q617" s="138"/>
      <c r="R617" s="138"/>
      <c r="S617" s="138"/>
      <c r="T617" s="138"/>
      <c r="U617" s="138"/>
      <c r="V617" s="138"/>
      <c r="W617" s="138"/>
      <c r="X617" s="138"/>
      <c r="Y617" s="138"/>
      <c r="Z617" s="138"/>
      <c r="AA617" s="138"/>
      <c r="AB617" s="138"/>
      <c r="AC617" s="138"/>
      <c r="AD617" s="138"/>
    </row>
    <row r="618" spans="1:30" x14ac:dyDescent="0.25">
      <c r="A618" s="138"/>
      <c r="B618" s="138"/>
      <c r="C618" s="138"/>
      <c r="D618" s="138"/>
      <c r="E618" s="138"/>
      <c r="F618" s="138"/>
      <c r="G618" s="138"/>
      <c r="H618" s="138"/>
      <c r="I618" s="138"/>
      <c r="J618" s="138"/>
      <c r="K618" s="138"/>
      <c r="L618" s="138"/>
      <c r="M618" s="138"/>
      <c r="N618" s="138"/>
      <c r="O618" s="138"/>
      <c r="P618" s="138"/>
      <c r="Q618" s="138"/>
      <c r="R618" s="138"/>
      <c r="S618" s="138"/>
      <c r="T618" s="138"/>
      <c r="U618" s="138"/>
      <c r="V618" s="138"/>
      <c r="W618" s="138"/>
      <c r="X618" s="138"/>
      <c r="Y618" s="138"/>
      <c r="Z618" s="138"/>
      <c r="AA618" s="138"/>
      <c r="AB618" s="138"/>
      <c r="AC618" s="138"/>
      <c r="AD618" s="138"/>
    </row>
    <row r="619" spans="1:30" x14ac:dyDescent="0.25">
      <c r="A619" s="138"/>
      <c r="B619" s="138"/>
      <c r="C619" s="138"/>
      <c r="D619" s="138"/>
      <c r="E619" s="138"/>
      <c r="F619" s="138"/>
      <c r="G619" s="138"/>
      <c r="H619" s="138"/>
      <c r="I619" s="138"/>
      <c r="J619" s="138"/>
      <c r="K619" s="138"/>
      <c r="L619" s="138"/>
      <c r="M619" s="138"/>
      <c r="N619" s="138"/>
      <c r="O619" s="138"/>
      <c r="P619" s="138"/>
      <c r="Q619" s="138"/>
      <c r="R619" s="138"/>
      <c r="S619" s="138"/>
      <c r="T619" s="138"/>
      <c r="U619" s="138"/>
      <c r="V619" s="138"/>
      <c r="W619" s="138"/>
      <c r="X619" s="138"/>
      <c r="Y619" s="138"/>
      <c r="Z619" s="138"/>
      <c r="AA619" s="138"/>
      <c r="AB619" s="138"/>
      <c r="AC619" s="138"/>
      <c r="AD619" s="138"/>
    </row>
    <row r="620" spans="1:30" x14ac:dyDescent="0.25">
      <c r="A620" s="138"/>
      <c r="B620" s="138"/>
      <c r="C620" s="138"/>
      <c r="D620" s="138"/>
      <c r="E620" s="138"/>
      <c r="F620" s="138"/>
      <c r="G620" s="138"/>
      <c r="H620" s="138"/>
      <c r="I620" s="138"/>
      <c r="J620" s="138"/>
      <c r="K620" s="138"/>
      <c r="L620" s="138"/>
      <c r="M620" s="138"/>
      <c r="N620" s="138"/>
      <c r="O620" s="138"/>
      <c r="P620" s="138"/>
      <c r="Q620" s="138"/>
      <c r="R620" s="138"/>
      <c r="S620" s="138"/>
      <c r="T620" s="138"/>
      <c r="U620" s="138"/>
      <c r="V620" s="138"/>
      <c r="W620" s="138"/>
      <c r="X620" s="138"/>
      <c r="Y620" s="138"/>
      <c r="Z620" s="138"/>
      <c r="AA620" s="138"/>
      <c r="AB620" s="138"/>
      <c r="AC620" s="138"/>
      <c r="AD620" s="138"/>
    </row>
    <row r="621" spans="1:30" x14ac:dyDescent="0.25">
      <c r="A621" s="138"/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38"/>
      <c r="AB621" s="138"/>
      <c r="AC621" s="138"/>
      <c r="AD621" s="138"/>
    </row>
    <row r="622" spans="1:30" x14ac:dyDescent="0.25">
      <c r="A622" s="138"/>
      <c r="B622" s="138"/>
      <c r="C622" s="138"/>
      <c r="D622" s="138"/>
      <c r="E622" s="138"/>
      <c r="F622" s="138"/>
      <c r="G622" s="138"/>
      <c r="H622" s="138"/>
      <c r="I622" s="138"/>
      <c r="J622" s="138"/>
      <c r="K622" s="138"/>
      <c r="L622" s="138"/>
      <c r="M622" s="138"/>
      <c r="N622" s="138"/>
      <c r="O622" s="138"/>
      <c r="P622" s="138"/>
      <c r="Q622" s="138"/>
      <c r="R622" s="138"/>
      <c r="S622" s="138"/>
      <c r="T622" s="138"/>
      <c r="U622" s="138"/>
      <c r="V622" s="138"/>
      <c r="W622" s="138"/>
      <c r="X622" s="138"/>
      <c r="Y622" s="138"/>
      <c r="Z622" s="138"/>
      <c r="AA622" s="138"/>
      <c r="AB622" s="138"/>
      <c r="AC622" s="138"/>
      <c r="AD622" s="138"/>
    </row>
    <row r="623" spans="1:30" x14ac:dyDescent="0.25">
      <c r="A623" s="138"/>
      <c r="B623" s="138"/>
      <c r="C623" s="138"/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38"/>
      <c r="O623" s="138"/>
      <c r="P623" s="138"/>
      <c r="Q623" s="138"/>
      <c r="R623" s="138"/>
      <c r="S623" s="138"/>
      <c r="T623" s="138"/>
      <c r="U623" s="138"/>
      <c r="V623" s="138"/>
      <c r="W623" s="138"/>
      <c r="X623" s="138"/>
      <c r="Y623" s="138"/>
      <c r="Z623" s="138"/>
      <c r="AA623" s="138"/>
      <c r="AB623" s="138"/>
      <c r="AC623" s="138"/>
      <c r="AD623" s="138"/>
    </row>
    <row r="624" spans="1:30" x14ac:dyDescent="0.25">
      <c r="A624" s="138"/>
      <c r="B624" s="138"/>
      <c r="C624" s="138"/>
      <c r="D624" s="138"/>
      <c r="E624" s="138"/>
      <c r="F624" s="138"/>
      <c r="G624" s="138"/>
      <c r="H624" s="138"/>
      <c r="I624" s="138"/>
      <c r="J624" s="138"/>
      <c r="K624" s="138"/>
      <c r="L624" s="138"/>
      <c r="M624" s="138"/>
      <c r="N624" s="138"/>
      <c r="O624" s="138"/>
      <c r="P624" s="138"/>
      <c r="Q624" s="138"/>
      <c r="R624" s="138"/>
      <c r="S624" s="138"/>
      <c r="T624" s="138"/>
      <c r="U624" s="138"/>
      <c r="V624" s="138"/>
      <c r="W624" s="138"/>
      <c r="X624" s="138"/>
      <c r="Y624" s="138"/>
      <c r="Z624" s="138"/>
      <c r="AA624" s="138"/>
      <c r="AB624" s="138"/>
      <c r="AC624" s="138"/>
      <c r="AD624" s="138"/>
    </row>
    <row r="625" spans="1:30" x14ac:dyDescent="0.25">
      <c r="A625" s="138"/>
      <c r="B625" s="138"/>
      <c r="C625" s="138"/>
      <c r="D625" s="138"/>
      <c r="E625" s="138"/>
      <c r="F625" s="138"/>
      <c r="G625" s="138"/>
      <c r="H625" s="138"/>
      <c r="I625" s="138"/>
      <c r="J625" s="138"/>
      <c r="K625" s="138"/>
      <c r="L625" s="138"/>
      <c r="M625" s="138"/>
      <c r="N625" s="138"/>
      <c r="O625" s="138"/>
      <c r="P625" s="138"/>
      <c r="Q625" s="138"/>
      <c r="R625" s="138"/>
      <c r="S625" s="138"/>
      <c r="T625" s="138"/>
      <c r="U625" s="138"/>
      <c r="V625" s="138"/>
      <c r="W625" s="138"/>
      <c r="X625" s="138"/>
      <c r="Y625" s="138"/>
      <c r="Z625" s="138"/>
      <c r="AA625" s="138"/>
      <c r="AB625" s="138"/>
      <c r="AC625" s="138"/>
      <c r="AD625" s="138"/>
    </row>
    <row r="626" spans="1:30" x14ac:dyDescent="0.25">
      <c r="A626" s="138"/>
      <c r="B626" s="138"/>
      <c r="C626" s="138"/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38"/>
      <c r="O626" s="138"/>
      <c r="P626" s="138"/>
      <c r="Q626" s="138"/>
      <c r="R626" s="138"/>
      <c r="S626" s="138"/>
      <c r="T626" s="138"/>
      <c r="U626" s="138"/>
      <c r="V626" s="138"/>
      <c r="W626" s="138"/>
      <c r="X626" s="138"/>
      <c r="Y626" s="138"/>
      <c r="Z626" s="138"/>
      <c r="AA626" s="138"/>
      <c r="AB626" s="138"/>
      <c r="AC626" s="138"/>
      <c r="AD626" s="138"/>
    </row>
    <row r="627" spans="1:30" x14ac:dyDescent="0.25">
      <c r="A627" s="138"/>
      <c r="B627" s="138"/>
      <c r="C627" s="138"/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8"/>
      <c r="O627" s="138"/>
      <c r="P627" s="138"/>
      <c r="Q627" s="138"/>
      <c r="R627" s="138"/>
      <c r="S627" s="138"/>
      <c r="T627" s="138"/>
      <c r="U627" s="138"/>
      <c r="V627" s="138"/>
      <c r="W627" s="138"/>
      <c r="X627" s="138"/>
      <c r="Y627" s="138"/>
      <c r="Z627" s="138"/>
      <c r="AA627" s="138"/>
      <c r="AB627" s="138"/>
      <c r="AC627" s="138"/>
      <c r="AD627" s="138"/>
    </row>
    <row r="628" spans="1:30" x14ac:dyDescent="0.25">
      <c r="A628" s="138"/>
      <c r="B628" s="138"/>
      <c r="C628" s="138"/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38"/>
      <c r="O628" s="138"/>
      <c r="P628" s="138"/>
      <c r="Q628" s="138"/>
      <c r="R628" s="138"/>
      <c r="S628" s="138"/>
      <c r="T628" s="138"/>
      <c r="U628" s="138"/>
      <c r="V628" s="138"/>
      <c r="W628" s="138"/>
      <c r="X628" s="138"/>
      <c r="Y628" s="138"/>
      <c r="Z628" s="138"/>
      <c r="AA628" s="138"/>
      <c r="AB628" s="138"/>
      <c r="AC628" s="138"/>
      <c r="AD628" s="138"/>
    </row>
    <row r="629" spans="1:30" x14ac:dyDescent="0.25">
      <c r="A629" s="138"/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38"/>
      <c r="AB629" s="138"/>
      <c r="AC629" s="138"/>
      <c r="AD629" s="138"/>
    </row>
    <row r="630" spans="1:30" x14ac:dyDescent="0.25">
      <c r="A630" s="138"/>
      <c r="B630" s="138"/>
      <c r="C630" s="138"/>
      <c r="D630" s="138"/>
      <c r="E630" s="138"/>
      <c r="F630" s="138"/>
      <c r="G630" s="138"/>
      <c r="H630" s="138"/>
      <c r="I630" s="138"/>
      <c r="J630" s="138"/>
      <c r="K630" s="138"/>
      <c r="L630" s="138"/>
      <c r="M630" s="138"/>
      <c r="N630" s="138"/>
      <c r="O630" s="138"/>
      <c r="P630" s="138"/>
      <c r="Q630" s="138"/>
      <c r="R630" s="138"/>
      <c r="S630" s="138"/>
      <c r="T630" s="138"/>
      <c r="U630" s="138"/>
      <c r="V630" s="138"/>
      <c r="W630" s="138"/>
      <c r="X630" s="138"/>
      <c r="Y630" s="138"/>
      <c r="Z630" s="138"/>
      <c r="AA630" s="138"/>
      <c r="AB630" s="138"/>
      <c r="AC630" s="138"/>
      <c r="AD630" s="138"/>
    </row>
    <row r="631" spans="1:30" x14ac:dyDescent="0.25">
      <c r="A631" s="138"/>
      <c r="B631" s="138"/>
      <c r="C631" s="138"/>
      <c r="D631" s="138"/>
      <c r="E631" s="138"/>
      <c r="F631" s="138"/>
      <c r="G631" s="138"/>
      <c r="H631" s="138"/>
      <c r="I631" s="138"/>
      <c r="J631" s="138"/>
      <c r="K631" s="138"/>
      <c r="L631" s="138"/>
      <c r="M631" s="138"/>
      <c r="N631" s="138"/>
      <c r="O631" s="138"/>
      <c r="P631" s="138"/>
      <c r="Q631" s="138"/>
      <c r="R631" s="138"/>
      <c r="S631" s="138"/>
      <c r="T631" s="138"/>
      <c r="U631" s="138"/>
      <c r="V631" s="138"/>
      <c r="W631" s="138"/>
      <c r="X631" s="138"/>
      <c r="Y631" s="138"/>
      <c r="Z631" s="138"/>
      <c r="AA631" s="138"/>
      <c r="AB631" s="138"/>
      <c r="AC631" s="138"/>
      <c r="AD631" s="138"/>
    </row>
    <row r="632" spans="1:30" x14ac:dyDescent="0.25">
      <c r="A632" s="138"/>
      <c r="B632" s="138"/>
      <c r="C632" s="138"/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138"/>
      <c r="Q632" s="138"/>
      <c r="R632" s="138"/>
      <c r="S632" s="138"/>
      <c r="T632" s="138"/>
      <c r="U632" s="138"/>
      <c r="V632" s="138"/>
      <c r="W632" s="138"/>
      <c r="X632" s="138"/>
      <c r="Y632" s="138"/>
      <c r="Z632" s="138"/>
      <c r="AA632" s="138"/>
      <c r="AB632" s="138"/>
      <c r="AC632" s="138"/>
      <c r="AD632" s="138"/>
    </row>
    <row r="633" spans="1:30" x14ac:dyDescent="0.25">
      <c r="A633" s="138"/>
      <c r="B633" s="138"/>
      <c r="C633" s="138"/>
      <c r="D633" s="138"/>
      <c r="E633" s="138"/>
      <c r="F633" s="138"/>
      <c r="G633" s="138"/>
      <c r="H633" s="138"/>
      <c r="I633" s="138"/>
      <c r="J633" s="138"/>
      <c r="K633" s="138"/>
      <c r="L633" s="138"/>
      <c r="M633" s="138"/>
      <c r="N633" s="138"/>
      <c r="O633" s="138"/>
      <c r="P633" s="138"/>
      <c r="Q633" s="138"/>
      <c r="R633" s="138"/>
      <c r="S633" s="138"/>
      <c r="T633" s="138"/>
      <c r="U633" s="138"/>
      <c r="V633" s="138"/>
      <c r="W633" s="138"/>
      <c r="X633" s="138"/>
      <c r="Y633" s="138"/>
      <c r="Z633" s="138"/>
      <c r="AA633" s="138"/>
      <c r="AB633" s="138"/>
      <c r="AC633" s="138"/>
      <c r="AD633" s="138"/>
    </row>
    <row r="634" spans="1:30" x14ac:dyDescent="0.25">
      <c r="A634" s="138"/>
      <c r="B634" s="138"/>
      <c r="C634" s="138"/>
      <c r="D634" s="138"/>
      <c r="E634" s="138"/>
      <c r="F634" s="138"/>
      <c r="G634" s="138"/>
      <c r="H634" s="138"/>
      <c r="I634" s="138"/>
      <c r="J634" s="138"/>
      <c r="K634" s="138"/>
      <c r="L634" s="138"/>
      <c r="M634" s="138"/>
      <c r="N634" s="138"/>
      <c r="O634" s="138"/>
      <c r="P634" s="138"/>
      <c r="Q634" s="138"/>
      <c r="R634" s="138"/>
      <c r="S634" s="138"/>
      <c r="T634" s="138"/>
      <c r="U634" s="138"/>
      <c r="V634" s="138"/>
      <c r="W634" s="138"/>
      <c r="X634" s="138"/>
      <c r="Y634" s="138"/>
      <c r="Z634" s="138"/>
      <c r="AA634" s="138"/>
      <c r="AB634" s="138"/>
      <c r="AC634" s="138"/>
      <c r="AD634" s="138"/>
    </row>
    <row r="635" spans="1:30" x14ac:dyDescent="0.25">
      <c r="A635" s="138"/>
      <c r="B635" s="138"/>
      <c r="C635" s="138"/>
      <c r="D635" s="138"/>
      <c r="E635" s="138"/>
      <c r="F635" s="138"/>
      <c r="G635" s="138"/>
      <c r="H635" s="138"/>
      <c r="I635" s="138"/>
      <c r="J635" s="138"/>
      <c r="K635" s="138"/>
      <c r="L635" s="138"/>
      <c r="M635" s="138"/>
      <c r="N635" s="138"/>
      <c r="O635" s="138"/>
      <c r="P635" s="138"/>
      <c r="Q635" s="138"/>
      <c r="R635" s="138"/>
      <c r="S635" s="138"/>
      <c r="T635" s="138"/>
      <c r="U635" s="138"/>
      <c r="V635" s="138"/>
      <c r="W635" s="138"/>
      <c r="X635" s="138"/>
      <c r="Y635" s="138"/>
      <c r="Z635" s="138"/>
      <c r="AA635" s="138"/>
      <c r="AB635" s="138"/>
      <c r="AC635" s="138"/>
      <c r="AD635" s="138"/>
    </row>
    <row r="636" spans="1:30" x14ac:dyDescent="0.25">
      <c r="A636" s="138"/>
      <c r="B636" s="138"/>
      <c r="C636" s="138"/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8"/>
      <c r="O636" s="138"/>
      <c r="P636" s="138"/>
      <c r="Q636" s="138"/>
      <c r="R636" s="138"/>
      <c r="S636" s="138"/>
      <c r="T636" s="138"/>
      <c r="U636" s="138"/>
      <c r="V636" s="138"/>
      <c r="W636" s="138"/>
      <c r="X636" s="138"/>
      <c r="Y636" s="138"/>
      <c r="Z636" s="138"/>
      <c r="AA636" s="138"/>
      <c r="AB636" s="138"/>
      <c r="AC636" s="138"/>
      <c r="AD636" s="138"/>
    </row>
    <row r="637" spans="1:30" x14ac:dyDescent="0.25">
      <c r="A637" s="138"/>
      <c r="B637" s="138"/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  <c r="M637" s="138"/>
      <c r="N637" s="138"/>
      <c r="O637" s="138"/>
      <c r="P637" s="138"/>
      <c r="Q637" s="138"/>
      <c r="R637" s="138"/>
      <c r="S637" s="138"/>
      <c r="T637" s="138"/>
      <c r="U637" s="138"/>
      <c r="V637" s="138"/>
      <c r="W637" s="138"/>
      <c r="X637" s="138"/>
      <c r="Y637" s="138"/>
      <c r="Z637" s="138"/>
      <c r="AA637" s="138"/>
      <c r="AB637" s="138"/>
      <c r="AC637" s="138"/>
      <c r="AD637" s="138"/>
    </row>
    <row r="638" spans="1:30" x14ac:dyDescent="0.25">
      <c r="A638" s="138"/>
      <c r="B638" s="138"/>
      <c r="C638" s="138"/>
      <c r="D638" s="138"/>
      <c r="E638" s="138"/>
      <c r="F638" s="138"/>
      <c r="G638" s="138"/>
      <c r="H638" s="138"/>
      <c r="I638" s="138"/>
      <c r="J638" s="138"/>
      <c r="K638" s="138"/>
      <c r="L638" s="138"/>
      <c r="M638" s="138"/>
      <c r="N638" s="138"/>
      <c r="O638" s="138"/>
      <c r="P638" s="138"/>
      <c r="Q638" s="138"/>
      <c r="R638" s="138"/>
      <c r="S638" s="138"/>
      <c r="T638" s="138"/>
      <c r="U638" s="138"/>
      <c r="V638" s="138"/>
      <c r="W638" s="138"/>
      <c r="X638" s="138"/>
      <c r="Y638" s="138"/>
      <c r="Z638" s="138"/>
      <c r="AA638" s="138"/>
      <c r="AB638" s="138"/>
      <c r="AC638" s="138"/>
      <c r="AD638" s="138"/>
    </row>
    <row r="639" spans="1:30" x14ac:dyDescent="0.25">
      <c r="A639" s="138"/>
      <c r="B639" s="138"/>
      <c r="C639" s="138"/>
      <c r="D639" s="138"/>
      <c r="E639" s="138"/>
      <c r="F639" s="138"/>
      <c r="G639" s="138"/>
      <c r="H639" s="138"/>
      <c r="I639" s="138"/>
      <c r="J639" s="138"/>
      <c r="K639" s="138"/>
      <c r="L639" s="138"/>
      <c r="M639" s="138"/>
      <c r="N639" s="138"/>
      <c r="O639" s="138"/>
      <c r="P639" s="138"/>
      <c r="Q639" s="138"/>
      <c r="R639" s="138"/>
      <c r="S639" s="138"/>
      <c r="T639" s="138"/>
      <c r="U639" s="138"/>
      <c r="V639" s="138"/>
      <c r="W639" s="138"/>
      <c r="X639" s="138"/>
      <c r="Y639" s="138"/>
      <c r="Z639" s="138"/>
      <c r="AA639" s="138"/>
      <c r="AB639" s="138"/>
      <c r="AC639" s="138"/>
      <c r="AD639" s="138"/>
    </row>
    <row r="640" spans="1:30" x14ac:dyDescent="0.25">
      <c r="A640" s="138"/>
      <c r="B640" s="138"/>
      <c r="C640" s="138"/>
      <c r="D640" s="138"/>
      <c r="E640" s="138"/>
      <c r="F640" s="138"/>
      <c r="G640" s="138"/>
      <c r="H640" s="138"/>
      <c r="I640" s="138"/>
      <c r="J640" s="138"/>
      <c r="K640" s="138"/>
      <c r="L640" s="138"/>
      <c r="M640" s="138"/>
      <c r="N640" s="138"/>
      <c r="O640" s="138"/>
      <c r="P640" s="138"/>
      <c r="Q640" s="138"/>
      <c r="R640" s="138"/>
      <c r="S640" s="138"/>
      <c r="T640" s="138"/>
      <c r="U640" s="138"/>
      <c r="V640" s="138"/>
      <c r="W640" s="138"/>
      <c r="X640" s="138"/>
      <c r="Y640" s="138"/>
      <c r="Z640" s="138"/>
      <c r="AA640" s="138"/>
      <c r="AB640" s="138"/>
      <c r="AC640" s="138"/>
      <c r="AD640" s="138"/>
    </row>
    <row r="641" spans="1:30" x14ac:dyDescent="0.25">
      <c r="A641" s="138"/>
      <c r="B641" s="138"/>
      <c r="C641" s="138"/>
      <c r="D641" s="138"/>
      <c r="E641" s="138"/>
      <c r="F641" s="138"/>
      <c r="G641" s="138"/>
      <c r="H641" s="138"/>
      <c r="I641" s="138"/>
      <c r="J641" s="138"/>
      <c r="K641" s="138"/>
      <c r="L641" s="138"/>
      <c r="M641" s="138"/>
      <c r="N641" s="138"/>
      <c r="O641" s="138"/>
      <c r="P641" s="138"/>
      <c r="Q641" s="138"/>
      <c r="R641" s="138"/>
      <c r="S641" s="138"/>
      <c r="T641" s="138"/>
      <c r="U641" s="138"/>
      <c r="V641" s="138"/>
      <c r="W641" s="138"/>
      <c r="X641" s="138"/>
      <c r="Y641" s="138"/>
      <c r="Z641" s="138"/>
      <c r="AA641" s="138"/>
      <c r="AB641" s="138"/>
      <c r="AC641" s="138"/>
      <c r="AD641" s="138"/>
    </row>
    <row r="642" spans="1:30" x14ac:dyDescent="0.25">
      <c r="A642" s="138"/>
      <c r="B642" s="138"/>
      <c r="C642" s="138"/>
      <c r="D642" s="138"/>
      <c r="E642" s="138"/>
      <c r="F642" s="138"/>
      <c r="G642" s="138"/>
      <c r="H642" s="138"/>
      <c r="I642" s="138"/>
      <c r="J642" s="138"/>
      <c r="K642" s="138"/>
      <c r="L642" s="138"/>
      <c r="M642" s="138"/>
      <c r="N642" s="138"/>
      <c r="O642" s="138"/>
      <c r="P642" s="138"/>
      <c r="Q642" s="138"/>
      <c r="R642" s="138"/>
      <c r="S642" s="138"/>
      <c r="T642" s="138"/>
      <c r="U642" s="138"/>
      <c r="V642" s="138"/>
      <c r="W642" s="138"/>
      <c r="X642" s="138"/>
      <c r="Y642" s="138"/>
      <c r="Z642" s="138"/>
      <c r="AA642" s="138"/>
      <c r="AB642" s="138"/>
      <c r="AC642" s="138"/>
      <c r="AD642" s="138"/>
    </row>
    <row r="643" spans="1:30" x14ac:dyDescent="0.25">
      <c r="A643" s="138"/>
      <c r="B643" s="138"/>
      <c r="C643" s="138"/>
      <c r="D643" s="138"/>
      <c r="E643" s="138"/>
      <c r="F643" s="138"/>
      <c r="G643" s="138"/>
      <c r="H643" s="138"/>
      <c r="I643" s="138"/>
      <c r="J643" s="138"/>
      <c r="K643" s="138"/>
      <c r="L643" s="138"/>
      <c r="M643" s="138"/>
      <c r="N643" s="138"/>
      <c r="O643" s="138"/>
      <c r="P643" s="138"/>
      <c r="Q643" s="138"/>
      <c r="R643" s="138"/>
      <c r="S643" s="138"/>
      <c r="T643" s="138"/>
      <c r="U643" s="138"/>
      <c r="V643" s="138"/>
      <c r="W643" s="138"/>
      <c r="X643" s="138"/>
      <c r="Y643" s="138"/>
      <c r="Z643" s="138"/>
      <c r="AA643" s="138"/>
      <c r="AB643" s="138"/>
      <c r="AC643" s="138"/>
      <c r="AD643" s="138"/>
    </row>
    <row r="644" spans="1:30" x14ac:dyDescent="0.25">
      <c r="A644" s="138"/>
      <c r="B644" s="138"/>
      <c r="C644" s="138"/>
      <c r="D644" s="138"/>
      <c r="E644" s="138"/>
      <c r="F644" s="138"/>
      <c r="G644" s="138"/>
      <c r="H644" s="138"/>
      <c r="I644" s="138"/>
      <c r="J644" s="138"/>
      <c r="K644" s="138"/>
      <c r="L644" s="138"/>
      <c r="M644" s="138"/>
      <c r="N644" s="138"/>
      <c r="O644" s="138"/>
      <c r="P644" s="138"/>
      <c r="Q644" s="138"/>
      <c r="R644" s="138"/>
      <c r="S644" s="138"/>
      <c r="T644" s="138"/>
      <c r="U644" s="138"/>
      <c r="V644" s="138"/>
      <c r="W644" s="138"/>
      <c r="X644" s="138"/>
      <c r="Y644" s="138"/>
      <c r="Z644" s="138"/>
      <c r="AA644" s="138"/>
      <c r="AB644" s="138"/>
      <c r="AC644" s="138"/>
      <c r="AD644" s="138"/>
    </row>
    <row r="645" spans="1:30" x14ac:dyDescent="0.25">
      <c r="A645" s="138"/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38"/>
      <c r="AB645" s="138"/>
      <c r="AC645" s="138"/>
      <c r="AD645" s="138"/>
    </row>
    <row r="646" spans="1:30" x14ac:dyDescent="0.25">
      <c r="A646" s="138"/>
      <c r="B646" s="138"/>
      <c r="C646" s="138"/>
      <c r="D646" s="138"/>
      <c r="E646" s="138"/>
      <c r="F646" s="138"/>
      <c r="G646" s="138"/>
      <c r="H646" s="138"/>
      <c r="I646" s="138"/>
      <c r="J646" s="138"/>
      <c r="K646" s="138"/>
      <c r="L646" s="138"/>
      <c r="M646" s="138"/>
      <c r="N646" s="138"/>
      <c r="O646" s="138"/>
      <c r="P646" s="138"/>
      <c r="Q646" s="138"/>
      <c r="R646" s="138"/>
      <c r="S646" s="138"/>
      <c r="T646" s="138"/>
      <c r="U646" s="138"/>
      <c r="V646" s="138"/>
      <c r="W646" s="138"/>
      <c r="X646" s="138"/>
      <c r="Y646" s="138"/>
      <c r="Z646" s="138"/>
      <c r="AA646" s="138"/>
      <c r="AB646" s="138"/>
      <c r="AC646" s="138"/>
      <c r="AD646" s="138"/>
    </row>
    <row r="647" spans="1:30" x14ac:dyDescent="0.25">
      <c r="A647" s="138"/>
      <c r="B647" s="138"/>
      <c r="C647" s="138"/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8"/>
      <c r="O647" s="138"/>
      <c r="P647" s="138"/>
      <c r="Q647" s="138"/>
      <c r="R647" s="138"/>
      <c r="S647" s="138"/>
      <c r="T647" s="138"/>
      <c r="U647" s="138"/>
      <c r="V647" s="138"/>
      <c r="W647" s="138"/>
      <c r="X647" s="138"/>
      <c r="Y647" s="138"/>
      <c r="Z647" s="138"/>
      <c r="AA647" s="138"/>
      <c r="AB647" s="138"/>
      <c r="AC647" s="138"/>
      <c r="AD647" s="138"/>
    </row>
    <row r="648" spans="1:30" x14ac:dyDescent="0.25">
      <c r="A648" s="138"/>
      <c r="B648" s="138"/>
      <c r="C648" s="138"/>
      <c r="D648" s="138"/>
      <c r="E648" s="138"/>
      <c r="F648" s="138"/>
      <c r="G648" s="138"/>
      <c r="H648" s="138"/>
      <c r="I648" s="138"/>
      <c r="J648" s="138"/>
      <c r="K648" s="138"/>
      <c r="L648" s="138"/>
      <c r="M648" s="138"/>
      <c r="N648" s="138"/>
      <c r="O648" s="138"/>
      <c r="P648" s="138"/>
      <c r="Q648" s="138"/>
      <c r="R648" s="138"/>
      <c r="S648" s="138"/>
      <c r="T648" s="138"/>
      <c r="U648" s="138"/>
      <c r="V648" s="138"/>
      <c r="W648" s="138"/>
      <c r="X648" s="138"/>
      <c r="Y648" s="138"/>
      <c r="Z648" s="138"/>
      <c r="AA648" s="138"/>
      <c r="AB648" s="138"/>
      <c r="AC648" s="138"/>
      <c r="AD648" s="138"/>
    </row>
    <row r="649" spans="1:30" x14ac:dyDescent="0.25">
      <c r="A649" s="138"/>
      <c r="B649" s="138"/>
      <c r="C649" s="138"/>
      <c r="D649" s="138"/>
      <c r="E649" s="138"/>
      <c r="F649" s="138"/>
      <c r="G649" s="138"/>
      <c r="H649" s="138"/>
      <c r="I649" s="138"/>
      <c r="J649" s="138"/>
      <c r="K649" s="138"/>
      <c r="L649" s="138"/>
      <c r="M649" s="138"/>
      <c r="N649" s="138"/>
      <c r="O649" s="138"/>
      <c r="P649" s="138"/>
      <c r="Q649" s="138"/>
      <c r="R649" s="138"/>
      <c r="S649" s="138"/>
      <c r="T649" s="138"/>
      <c r="U649" s="138"/>
      <c r="V649" s="138"/>
      <c r="W649" s="138"/>
      <c r="X649" s="138"/>
      <c r="Y649" s="138"/>
      <c r="Z649" s="138"/>
      <c r="AA649" s="138"/>
      <c r="AB649" s="138"/>
      <c r="AC649" s="138"/>
      <c r="AD649" s="138"/>
    </row>
    <row r="650" spans="1:30" x14ac:dyDescent="0.25">
      <c r="A650" s="138"/>
      <c r="B650" s="138"/>
      <c r="C650" s="138"/>
      <c r="D650" s="138"/>
      <c r="E650" s="138"/>
      <c r="F650" s="138"/>
      <c r="G650" s="138"/>
      <c r="H650" s="138"/>
      <c r="I650" s="138"/>
      <c r="J650" s="138"/>
      <c r="K650" s="138"/>
      <c r="L650" s="138"/>
      <c r="M650" s="138"/>
      <c r="N650" s="138"/>
      <c r="O650" s="138"/>
      <c r="P650" s="138"/>
      <c r="Q650" s="138"/>
      <c r="R650" s="138"/>
      <c r="S650" s="138"/>
      <c r="T650" s="138"/>
      <c r="U650" s="138"/>
      <c r="V650" s="138"/>
      <c r="W650" s="138"/>
      <c r="X650" s="138"/>
      <c r="Y650" s="138"/>
      <c r="Z650" s="138"/>
      <c r="AA650" s="138"/>
      <c r="AB650" s="138"/>
      <c r="AC650" s="138"/>
      <c r="AD650" s="138"/>
    </row>
    <row r="651" spans="1:30" x14ac:dyDescent="0.25">
      <c r="A651" s="138"/>
      <c r="B651" s="138"/>
      <c r="C651" s="138"/>
      <c r="D651" s="138"/>
      <c r="E651" s="138"/>
      <c r="F651" s="138"/>
      <c r="G651" s="138"/>
      <c r="H651" s="138"/>
      <c r="I651" s="138"/>
      <c r="J651" s="138"/>
      <c r="K651" s="138"/>
      <c r="L651" s="138"/>
      <c r="M651" s="138"/>
      <c r="N651" s="138"/>
      <c r="O651" s="138"/>
      <c r="P651" s="138"/>
      <c r="Q651" s="138"/>
      <c r="R651" s="138"/>
      <c r="S651" s="138"/>
      <c r="T651" s="138"/>
      <c r="U651" s="138"/>
      <c r="V651" s="138"/>
      <c r="W651" s="138"/>
      <c r="X651" s="138"/>
      <c r="Y651" s="138"/>
      <c r="Z651" s="138"/>
      <c r="AA651" s="138"/>
      <c r="AB651" s="138"/>
      <c r="AC651" s="138"/>
      <c r="AD651" s="138"/>
    </row>
    <row r="652" spans="1:30" x14ac:dyDescent="0.25">
      <c r="A652" s="138"/>
      <c r="B652" s="138"/>
      <c r="C652" s="138"/>
      <c r="D652" s="138"/>
      <c r="E652" s="138"/>
      <c r="F652" s="138"/>
      <c r="G652" s="138"/>
      <c r="H652" s="138"/>
      <c r="I652" s="138"/>
      <c r="J652" s="138"/>
      <c r="K652" s="138"/>
      <c r="L652" s="138"/>
      <c r="M652" s="138"/>
      <c r="N652" s="138"/>
      <c r="O652" s="138"/>
      <c r="P652" s="138"/>
      <c r="Q652" s="138"/>
      <c r="R652" s="138"/>
      <c r="S652" s="138"/>
      <c r="T652" s="138"/>
      <c r="U652" s="138"/>
      <c r="V652" s="138"/>
      <c r="W652" s="138"/>
      <c r="X652" s="138"/>
      <c r="Y652" s="138"/>
      <c r="Z652" s="138"/>
      <c r="AA652" s="138"/>
      <c r="AB652" s="138"/>
      <c r="AC652" s="138"/>
      <c r="AD652" s="138"/>
    </row>
    <row r="653" spans="1:30" x14ac:dyDescent="0.25">
      <c r="A653" s="138"/>
      <c r="B653" s="138"/>
      <c r="C653" s="138"/>
      <c r="D653" s="138"/>
      <c r="E653" s="138"/>
      <c r="F653" s="138"/>
      <c r="G653" s="138"/>
      <c r="H653" s="138"/>
      <c r="I653" s="138"/>
      <c r="J653" s="138"/>
      <c r="K653" s="138"/>
      <c r="L653" s="138"/>
      <c r="M653" s="138"/>
      <c r="N653" s="138"/>
      <c r="O653" s="138"/>
      <c r="P653" s="138"/>
      <c r="Q653" s="138"/>
      <c r="R653" s="138"/>
      <c r="S653" s="138"/>
      <c r="T653" s="138"/>
      <c r="U653" s="138"/>
      <c r="V653" s="138"/>
      <c r="W653" s="138"/>
      <c r="X653" s="138"/>
      <c r="Y653" s="138"/>
      <c r="Z653" s="138"/>
      <c r="AA653" s="138"/>
      <c r="AB653" s="138"/>
      <c r="AC653" s="138"/>
      <c r="AD653" s="138"/>
    </row>
    <row r="654" spans="1:30" x14ac:dyDescent="0.25">
      <c r="A654" s="138"/>
      <c r="B654" s="138"/>
      <c r="C654" s="138"/>
      <c r="D654" s="138"/>
      <c r="E654" s="138"/>
      <c r="F654" s="138"/>
      <c r="G654" s="138"/>
      <c r="H654" s="138"/>
      <c r="I654" s="138"/>
      <c r="J654" s="138"/>
      <c r="K654" s="138"/>
      <c r="L654" s="138"/>
      <c r="M654" s="138"/>
      <c r="N654" s="138"/>
      <c r="O654" s="138"/>
      <c r="P654" s="138"/>
      <c r="Q654" s="138"/>
      <c r="R654" s="138"/>
      <c r="S654" s="138"/>
      <c r="T654" s="138"/>
      <c r="U654" s="138"/>
      <c r="V654" s="138"/>
      <c r="W654" s="138"/>
      <c r="X654" s="138"/>
      <c r="Y654" s="138"/>
      <c r="Z654" s="138"/>
      <c r="AA654" s="138"/>
      <c r="AB654" s="138"/>
      <c r="AC654" s="138"/>
      <c r="AD654" s="138"/>
    </row>
    <row r="655" spans="1:30" x14ac:dyDescent="0.25">
      <c r="A655" s="138"/>
      <c r="B655" s="138"/>
      <c r="C655" s="138"/>
      <c r="D655" s="138"/>
      <c r="E655" s="138"/>
      <c r="F655" s="138"/>
      <c r="G655" s="138"/>
      <c r="H655" s="138"/>
      <c r="I655" s="138"/>
      <c r="J655" s="138"/>
      <c r="K655" s="138"/>
      <c r="L655" s="138"/>
      <c r="M655" s="138"/>
      <c r="N655" s="138"/>
      <c r="O655" s="138"/>
      <c r="P655" s="138"/>
      <c r="Q655" s="138"/>
      <c r="R655" s="138"/>
      <c r="S655" s="138"/>
      <c r="T655" s="138"/>
      <c r="U655" s="138"/>
      <c r="V655" s="138"/>
      <c r="W655" s="138"/>
      <c r="X655" s="138"/>
      <c r="Y655" s="138"/>
      <c r="Z655" s="138"/>
      <c r="AA655" s="138"/>
      <c r="AB655" s="138"/>
      <c r="AC655" s="138"/>
      <c r="AD655" s="138"/>
    </row>
    <row r="656" spans="1:30" x14ac:dyDescent="0.25">
      <c r="A656" s="138"/>
      <c r="B656" s="138"/>
      <c r="C656" s="138"/>
      <c r="D656" s="138"/>
      <c r="E656" s="138"/>
      <c r="F656" s="138"/>
      <c r="G656" s="138"/>
      <c r="H656" s="138"/>
      <c r="I656" s="138"/>
      <c r="J656" s="138"/>
      <c r="K656" s="138"/>
      <c r="L656" s="138"/>
      <c r="M656" s="138"/>
      <c r="N656" s="138"/>
      <c r="O656" s="138"/>
      <c r="P656" s="138"/>
      <c r="Q656" s="138"/>
      <c r="R656" s="138"/>
      <c r="S656" s="138"/>
      <c r="T656" s="138"/>
      <c r="U656" s="138"/>
      <c r="V656" s="138"/>
      <c r="W656" s="138"/>
      <c r="X656" s="138"/>
      <c r="Y656" s="138"/>
      <c r="Z656" s="138"/>
      <c r="AA656" s="138"/>
      <c r="AB656" s="138"/>
      <c r="AC656" s="138"/>
      <c r="AD656" s="138"/>
    </row>
    <row r="657" spans="1:30" x14ac:dyDescent="0.25">
      <c r="A657" s="138"/>
      <c r="B657" s="138"/>
      <c r="C657" s="138"/>
      <c r="D657" s="138"/>
      <c r="E657" s="138"/>
      <c r="F657" s="138"/>
      <c r="G657" s="138"/>
      <c r="H657" s="138"/>
      <c r="I657" s="138"/>
      <c r="J657" s="138"/>
      <c r="K657" s="138"/>
      <c r="L657" s="138"/>
      <c r="M657" s="138"/>
      <c r="N657" s="138"/>
      <c r="O657" s="138"/>
      <c r="P657" s="138"/>
      <c r="Q657" s="138"/>
      <c r="R657" s="138"/>
      <c r="S657" s="138"/>
      <c r="T657" s="138"/>
      <c r="U657" s="138"/>
      <c r="V657" s="138"/>
      <c r="W657" s="138"/>
      <c r="X657" s="138"/>
      <c r="Y657" s="138"/>
      <c r="Z657" s="138"/>
      <c r="AA657" s="138"/>
      <c r="AB657" s="138"/>
      <c r="AC657" s="138"/>
      <c r="AD657" s="138"/>
    </row>
    <row r="658" spans="1:30" x14ac:dyDescent="0.25">
      <c r="A658" s="138"/>
      <c r="B658" s="138"/>
      <c r="C658" s="138"/>
      <c r="D658" s="138"/>
      <c r="E658" s="138"/>
      <c r="F658" s="138"/>
      <c r="G658" s="138"/>
      <c r="H658" s="138"/>
      <c r="I658" s="138"/>
      <c r="J658" s="138"/>
      <c r="K658" s="138"/>
      <c r="L658" s="138"/>
      <c r="M658" s="138"/>
      <c r="N658" s="138"/>
      <c r="O658" s="138"/>
      <c r="P658" s="138"/>
      <c r="Q658" s="138"/>
      <c r="R658" s="138"/>
      <c r="S658" s="138"/>
      <c r="T658" s="138"/>
      <c r="U658" s="138"/>
      <c r="V658" s="138"/>
      <c r="W658" s="138"/>
      <c r="X658" s="138"/>
      <c r="Y658" s="138"/>
      <c r="Z658" s="138"/>
      <c r="AA658" s="138"/>
      <c r="AB658" s="138"/>
      <c r="AC658" s="138"/>
      <c r="AD658" s="138"/>
    </row>
    <row r="659" spans="1:30" x14ac:dyDescent="0.25">
      <c r="A659" s="138"/>
      <c r="B659" s="138"/>
      <c r="C659" s="138"/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38"/>
      <c r="Q659" s="138"/>
      <c r="R659" s="138"/>
      <c r="S659" s="138"/>
      <c r="T659" s="138"/>
      <c r="U659" s="138"/>
      <c r="V659" s="138"/>
      <c r="W659" s="138"/>
      <c r="X659" s="138"/>
      <c r="Y659" s="138"/>
      <c r="Z659" s="138"/>
      <c r="AA659" s="138"/>
      <c r="AB659" s="138"/>
      <c r="AC659" s="138"/>
      <c r="AD659" s="138"/>
    </row>
    <row r="660" spans="1:30" x14ac:dyDescent="0.25">
      <c r="A660" s="138"/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38"/>
      <c r="AB660" s="138"/>
      <c r="AC660" s="138"/>
      <c r="AD660" s="138"/>
    </row>
    <row r="661" spans="1:30" x14ac:dyDescent="0.25">
      <c r="A661" s="138"/>
      <c r="B661" s="138"/>
      <c r="C661" s="138"/>
      <c r="D661" s="138"/>
      <c r="E661" s="138"/>
      <c r="F661" s="138"/>
      <c r="G661" s="138"/>
      <c r="H661" s="138"/>
      <c r="I661" s="138"/>
      <c r="J661" s="138"/>
      <c r="K661" s="138"/>
      <c r="L661" s="138"/>
      <c r="M661" s="138"/>
      <c r="N661" s="138"/>
      <c r="O661" s="138"/>
      <c r="P661" s="138"/>
      <c r="Q661" s="138"/>
      <c r="R661" s="138"/>
      <c r="S661" s="138"/>
      <c r="T661" s="138"/>
      <c r="U661" s="138"/>
      <c r="V661" s="138"/>
      <c r="W661" s="138"/>
      <c r="X661" s="138"/>
      <c r="Y661" s="138"/>
      <c r="Z661" s="138"/>
      <c r="AA661" s="138"/>
      <c r="AB661" s="138"/>
      <c r="AC661" s="138"/>
      <c r="AD661" s="138"/>
    </row>
    <row r="662" spans="1:30" x14ac:dyDescent="0.25">
      <c r="A662" s="138"/>
      <c r="B662" s="138"/>
      <c r="C662" s="138"/>
      <c r="D662" s="138"/>
      <c r="E662" s="138"/>
      <c r="F662" s="138"/>
      <c r="G662" s="138"/>
      <c r="H662" s="138"/>
      <c r="I662" s="138"/>
      <c r="J662" s="138"/>
      <c r="K662" s="138"/>
      <c r="L662" s="138"/>
      <c r="M662" s="138"/>
      <c r="N662" s="138"/>
      <c r="O662" s="138"/>
      <c r="P662" s="138"/>
      <c r="Q662" s="138"/>
      <c r="R662" s="138"/>
      <c r="S662" s="138"/>
      <c r="T662" s="138"/>
      <c r="U662" s="138"/>
      <c r="V662" s="138"/>
      <c r="W662" s="138"/>
      <c r="X662" s="138"/>
      <c r="Y662" s="138"/>
      <c r="Z662" s="138"/>
      <c r="AA662" s="138"/>
      <c r="AB662" s="138"/>
      <c r="AC662" s="138"/>
      <c r="AD662" s="138"/>
    </row>
    <row r="663" spans="1:30" x14ac:dyDescent="0.25">
      <c r="A663" s="138"/>
      <c r="B663" s="138"/>
      <c r="C663" s="138"/>
      <c r="D663" s="138"/>
      <c r="E663" s="138"/>
      <c r="F663" s="138"/>
      <c r="G663" s="138"/>
      <c r="H663" s="138"/>
      <c r="I663" s="138"/>
      <c r="J663" s="138"/>
      <c r="K663" s="138"/>
      <c r="L663" s="138"/>
      <c r="M663" s="138"/>
      <c r="N663" s="138"/>
      <c r="O663" s="138"/>
      <c r="P663" s="138"/>
      <c r="Q663" s="138"/>
      <c r="R663" s="138"/>
      <c r="S663" s="138"/>
      <c r="T663" s="138"/>
      <c r="U663" s="138"/>
      <c r="V663" s="138"/>
      <c r="W663" s="138"/>
      <c r="X663" s="138"/>
      <c r="Y663" s="138"/>
      <c r="Z663" s="138"/>
      <c r="AA663" s="138"/>
      <c r="AB663" s="138"/>
      <c r="AC663" s="138"/>
      <c r="AD663" s="138"/>
    </row>
    <row r="664" spans="1:30" x14ac:dyDescent="0.25">
      <c r="A664" s="138"/>
      <c r="B664" s="138"/>
      <c r="C664" s="138"/>
      <c r="D664" s="138"/>
      <c r="E664" s="138"/>
      <c r="F664" s="138"/>
      <c r="G664" s="138"/>
      <c r="H664" s="138"/>
      <c r="I664" s="138"/>
      <c r="J664" s="138"/>
      <c r="K664" s="138"/>
      <c r="L664" s="138"/>
      <c r="M664" s="138"/>
      <c r="N664" s="138"/>
      <c r="O664" s="138"/>
      <c r="P664" s="138"/>
      <c r="Q664" s="138"/>
      <c r="R664" s="138"/>
      <c r="S664" s="138"/>
      <c r="T664" s="138"/>
      <c r="U664" s="138"/>
      <c r="V664" s="138"/>
      <c r="W664" s="138"/>
      <c r="X664" s="138"/>
      <c r="Y664" s="138"/>
      <c r="Z664" s="138"/>
      <c r="AA664" s="138"/>
      <c r="AB664" s="138"/>
      <c r="AC664" s="138"/>
      <c r="AD664" s="138"/>
    </row>
    <row r="665" spans="1:30" x14ac:dyDescent="0.25">
      <c r="A665" s="138"/>
      <c r="B665" s="138"/>
      <c r="C665" s="138"/>
      <c r="D665" s="138"/>
      <c r="E665" s="138"/>
      <c r="F665" s="138"/>
      <c r="G665" s="138"/>
      <c r="H665" s="138"/>
      <c r="I665" s="138"/>
      <c r="J665" s="138"/>
      <c r="K665" s="138"/>
      <c r="L665" s="138"/>
      <c r="M665" s="138"/>
      <c r="N665" s="138"/>
      <c r="O665" s="138"/>
      <c r="P665" s="138"/>
      <c r="Q665" s="138"/>
      <c r="R665" s="138"/>
      <c r="S665" s="138"/>
      <c r="T665" s="138"/>
      <c r="U665" s="138"/>
      <c r="V665" s="138"/>
      <c r="W665" s="138"/>
      <c r="X665" s="138"/>
      <c r="Y665" s="138"/>
      <c r="Z665" s="138"/>
      <c r="AA665" s="138"/>
      <c r="AB665" s="138"/>
      <c r="AC665" s="138"/>
      <c r="AD665" s="138"/>
    </row>
    <row r="666" spans="1:30" x14ac:dyDescent="0.25">
      <c r="A666" s="138"/>
      <c r="B666" s="138"/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8"/>
      <c r="Q666" s="138"/>
      <c r="R666" s="138"/>
      <c r="S666" s="138"/>
      <c r="T666" s="138"/>
      <c r="U666" s="138"/>
      <c r="V666" s="138"/>
      <c r="W666" s="138"/>
      <c r="X666" s="138"/>
      <c r="Y666" s="138"/>
      <c r="Z666" s="138"/>
      <c r="AA666" s="138"/>
      <c r="AB666" s="138"/>
      <c r="AC666" s="138"/>
      <c r="AD666" s="138"/>
    </row>
    <row r="667" spans="1:30" x14ac:dyDescent="0.25">
      <c r="A667" s="138"/>
      <c r="B667" s="138"/>
      <c r="C667" s="138"/>
      <c r="D667" s="138"/>
      <c r="E667" s="138"/>
      <c r="F667" s="138"/>
      <c r="G667" s="138"/>
      <c r="H667" s="138"/>
      <c r="I667" s="138"/>
      <c r="J667" s="138"/>
      <c r="K667" s="138"/>
      <c r="L667" s="138"/>
      <c r="M667" s="138"/>
      <c r="N667" s="138"/>
      <c r="O667" s="138"/>
      <c r="P667" s="138"/>
      <c r="Q667" s="138"/>
      <c r="R667" s="138"/>
      <c r="S667" s="138"/>
      <c r="T667" s="138"/>
      <c r="U667" s="138"/>
      <c r="V667" s="138"/>
      <c r="W667" s="138"/>
      <c r="X667" s="138"/>
      <c r="Y667" s="138"/>
      <c r="Z667" s="138"/>
      <c r="AA667" s="138"/>
      <c r="AB667" s="138"/>
      <c r="AC667" s="138"/>
      <c r="AD667" s="138"/>
    </row>
    <row r="668" spans="1:30" x14ac:dyDescent="0.25">
      <c r="A668" s="138"/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38"/>
      <c r="AB668" s="138"/>
      <c r="AC668" s="138"/>
      <c r="AD668" s="138"/>
    </row>
    <row r="669" spans="1:30" x14ac:dyDescent="0.25">
      <c r="A669" s="138"/>
      <c r="B669" s="138"/>
      <c r="C669" s="138"/>
      <c r="D669" s="138"/>
      <c r="E669" s="138"/>
      <c r="F669" s="138"/>
      <c r="G669" s="138"/>
      <c r="H669" s="138"/>
      <c r="I669" s="138"/>
      <c r="J669" s="138"/>
      <c r="K669" s="138"/>
      <c r="L669" s="138"/>
      <c r="M669" s="138"/>
      <c r="N669" s="138"/>
      <c r="O669" s="138"/>
      <c r="P669" s="138"/>
      <c r="Q669" s="138"/>
      <c r="R669" s="138"/>
      <c r="S669" s="138"/>
      <c r="T669" s="138"/>
      <c r="U669" s="138"/>
      <c r="V669" s="138"/>
      <c r="W669" s="138"/>
      <c r="X669" s="138"/>
      <c r="Y669" s="138"/>
      <c r="Z669" s="138"/>
      <c r="AA669" s="138"/>
      <c r="AB669" s="138"/>
      <c r="AC669" s="138"/>
      <c r="AD669" s="138"/>
    </row>
    <row r="670" spans="1:30" x14ac:dyDescent="0.25">
      <c r="A670" s="138"/>
      <c r="B670" s="138"/>
      <c r="C670" s="138"/>
      <c r="D670" s="138"/>
      <c r="E670" s="138"/>
      <c r="F670" s="138"/>
      <c r="G670" s="138"/>
      <c r="H670" s="138"/>
      <c r="I670" s="138"/>
      <c r="J670" s="138"/>
      <c r="K670" s="138"/>
      <c r="L670" s="138"/>
      <c r="M670" s="138"/>
      <c r="N670" s="138"/>
      <c r="O670" s="138"/>
      <c r="P670" s="138"/>
      <c r="Q670" s="138"/>
      <c r="R670" s="138"/>
      <c r="S670" s="138"/>
      <c r="T670" s="138"/>
      <c r="U670" s="138"/>
      <c r="V670" s="138"/>
      <c r="W670" s="138"/>
      <c r="X670" s="138"/>
      <c r="Y670" s="138"/>
      <c r="Z670" s="138"/>
      <c r="AA670" s="138"/>
      <c r="AB670" s="138"/>
      <c r="AC670" s="138"/>
      <c r="AD670" s="138"/>
    </row>
    <row r="671" spans="1:30" x14ac:dyDescent="0.25">
      <c r="A671" s="138"/>
      <c r="B671" s="138"/>
      <c r="C671" s="138"/>
      <c r="D671" s="138"/>
      <c r="E671" s="138"/>
      <c r="F671" s="138"/>
      <c r="G671" s="138"/>
      <c r="H671" s="138"/>
      <c r="I671" s="138"/>
      <c r="J671" s="138"/>
      <c r="K671" s="138"/>
      <c r="L671" s="138"/>
      <c r="M671" s="138"/>
      <c r="N671" s="138"/>
      <c r="O671" s="138"/>
      <c r="P671" s="138"/>
      <c r="Q671" s="138"/>
      <c r="R671" s="138"/>
      <c r="S671" s="138"/>
      <c r="T671" s="138"/>
      <c r="U671" s="138"/>
      <c r="V671" s="138"/>
      <c r="W671" s="138"/>
      <c r="X671" s="138"/>
      <c r="Y671" s="138"/>
      <c r="Z671" s="138"/>
      <c r="AA671" s="138"/>
      <c r="AB671" s="138"/>
      <c r="AC671" s="138"/>
      <c r="AD671" s="138"/>
    </row>
    <row r="672" spans="1:30" x14ac:dyDescent="0.25">
      <c r="A672" s="138"/>
      <c r="B672" s="138"/>
      <c r="C672" s="138"/>
      <c r="D672" s="138"/>
      <c r="E672" s="138"/>
      <c r="F672" s="138"/>
      <c r="G672" s="138"/>
      <c r="H672" s="138"/>
      <c r="I672" s="138"/>
      <c r="J672" s="138"/>
      <c r="K672" s="138"/>
      <c r="L672" s="138"/>
      <c r="M672" s="138"/>
      <c r="N672" s="138"/>
      <c r="O672" s="138"/>
      <c r="P672" s="138"/>
      <c r="Q672" s="138"/>
      <c r="R672" s="138"/>
      <c r="S672" s="138"/>
      <c r="T672" s="138"/>
      <c r="U672" s="138"/>
      <c r="V672" s="138"/>
      <c r="W672" s="138"/>
      <c r="X672" s="138"/>
      <c r="Y672" s="138"/>
      <c r="Z672" s="138"/>
      <c r="AA672" s="138"/>
      <c r="AB672" s="138"/>
      <c r="AC672" s="138"/>
      <c r="AD672" s="138"/>
    </row>
    <row r="673" spans="1:30" x14ac:dyDescent="0.25">
      <c r="A673" s="138"/>
      <c r="B673" s="138"/>
      <c r="C673" s="138"/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8"/>
      <c r="O673" s="138"/>
      <c r="P673" s="138"/>
      <c r="Q673" s="138"/>
      <c r="R673" s="138"/>
      <c r="S673" s="138"/>
      <c r="T673" s="138"/>
      <c r="U673" s="138"/>
      <c r="V673" s="138"/>
      <c r="W673" s="138"/>
      <c r="X673" s="138"/>
      <c r="Y673" s="138"/>
      <c r="Z673" s="138"/>
      <c r="AA673" s="138"/>
      <c r="AB673" s="138"/>
      <c r="AC673" s="138"/>
      <c r="AD673" s="138"/>
    </row>
    <row r="674" spans="1:30" x14ac:dyDescent="0.25">
      <c r="A674" s="138"/>
      <c r="B674" s="138"/>
      <c r="C674" s="138"/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8"/>
      <c r="O674" s="138"/>
      <c r="P674" s="138"/>
      <c r="Q674" s="138"/>
      <c r="R674" s="138"/>
      <c r="S674" s="138"/>
      <c r="T674" s="138"/>
      <c r="U674" s="138"/>
      <c r="V674" s="138"/>
      <c r="W674" s="138"/>
      <c r="X674" s="138"/>
      <c r="Y674" s="138"/>
      <c r="Z674" s="138"/>
      <c r="AA674" s="138"/>
      <c r="AB674" s="138"/>
      <c r="AC674" s="138"/>
      <c r="AD674" s="138"/>
    </row>
    <row r="675" spans="1:30" x14ac:dyDescent="0.25">
      <c r="A675" s="138"/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38"/>
      <c r="AB675" s="138"/>
      <c r="AC675" s="138"/>
      <c r="AD675" s="138"/>
    </row>
    <row r="676" spans="1:30" x14ac:dyDescent="0.25">
      <c r="A676" s="138"/>
      <c r="B676" s="138"/>
      <c r="C676" s="138"/>
      <c r="D676" s="138"/>
      <c r="E676" s="138"/>
      <c r="F676" s="138"/>
      <c r="G676" s="138"/>
      <c r="H676" s="138"/>
      <c r="I676" s="138"/>
      <c r="J676" s="138"/>
      <c r="K676" s="138"/>
      <c r="L676" s="138"/>
      <c r="M676" s="138"/>
      <c r="N676" s="138"/>
      <c r="O676" s="138"/>
      <c r="P676" s="138"/>
      <c r="Q676" s="138"/>
      <c r="R676" s="138"/>
      <c r="S676" s="138"/>
      <c r="T676" s="138"/>
      <c r="U676" s="138"/>
      <c r="V676" s="138"/>
      <c r="W676" s="138"/>
      <c r="X676" s="138"/>
      <c r="Y676" s="138"/>
      <c r="Z676" s="138"/>
      <c r="AA676" s="138"/>
      <c r="AB676" s="138"/>
      <c r="AC676" s="138"/>
      <c r="AD676" s="138"/>
    </row>
    <row r="677" spans="1:30" x14ac:dyDescent="0.25">
      <c r="A677" s="138"/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38"/>
      <c r="AB677" s="138"/>
      <c r="AC677" s="138"/>
      <c r="AD677" s="138"/>
    </row>
    <row r="678" spans="1:30" x14ac:dyDescent="0.25">
      <c r="A678" s="138"/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38"/>
      <c r="AB678" s="138"/>
      <c r="AC678" s="138"/>
      <c r="AD678" s="138"/>
    </row>
    <row r="679" spans="1:30" x14ac:dyDescent="0.25">
      <c r="A679" s="138"/>
      <c r="B679" s="138"/>
      <c r="C679" s="138"/>
      <c r="D679" s="138"/>
      <c r="E679" s="138"/>
      <c r="F679" s="138"/>
      <c r="G679" s="138"/>
      <c r="H679" s="138"/>
      <c r="I679" s="138"/>
      <c r="J679" s="138"/>
      <c r="K679" s="138"/>
      <c r="L679" s="138"/>
      <c r="M679" s="138"/>
      <c r="N679" s="138"/>
      <c r="O679" s="138"/>
      <c r="P679" s="138"/>
      <c r="Q679" s="138"/>
      <c r="R679" s="138"/>
      <c r="S679" s="138"/>
      <c r="T679" s="138"/>
      <c r="U679" s="138"/>
      <c r="V679" s="138"/>
      <c r="W679" s="138"/>
      <c r="X679" s="138"/>
      <c r="Y679" s="138"/>
      <c r="Z679" s="138"/>
      <c r="AA679" s="138"/>
      <c r="AB679" s="138"/>
      <c r="AC679" s="138"/>
      <c r="AD679" s="138"/>
    </row>
    <row r="680" spans="1:30" x14ac:dyDescent="0.25">
      <c r="A680" s="138"/>
      <c r="B680" s="138"/>
      <c r="C680" s="138"/>
      <c r="D680" s="138"/>
      <c r="E680" s="138"/>
      <c r="F680" s="138"/>
      <c r="G680" s="138"/>
      <c r="H680" s="138"/>
      <c r="I680" s="138"/>
      <c r="J680" s="138"/>
      <c r="K680" s="138"/>
      <c r="L680" s="138"/>
      <c r="M680" s="138"/>
      <c r="N680" s="138"/>
      <c r="O680" s="138"/>
      <c r="P680" s="138"/>
      <c r="Q680" s="138"/>
      <c r="R680" s="138"/>
      <c r="S680" s="138"/>
      <c r="T680" s="138"/>
      <c r="U680" s="138"/>
      <c r="V680" s="138"/>
      <c r="W680" s="138"/>
      <c r="X680" s="138"/>
      <c r="Y680" s="138"/>
      <c r="Z680" s="138"/>
      <c r="AA680" s="138"/>
      <c r="AB680" s="138"/>
      <c r="AC680" s="138"/>
      <c r="AD680" s="138"/>
    </row>
    <row r="681" spans="1:30" x14ac:dyDescent="0.25">
      <c r="A681" s="138"/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38"/>
      <c r="AB681" s="138"/>
      <c r="AC681" s="138"/>
      <c r="AD681" s="138"/>
    </row>
    <row r="682" spans="1:30" x14ac:dyDescent="0.25">
      <c r="A682" s="138"/>
      <c r="B682" s="138"/>
      <c r="C682" s="138"/>
      <c r="D682" s="138"/>
      <c r="E682" s="138"/>
      <c r="F682" s="138"/>
      <c r="G682" s="138"/>
      <c r="H682" s="138"/>
      <c r="I682" s="138"/>
      <c r="J682" s="138"/>
      <c r="K682" s="138"/>
      <c r="L682" s="138"/>
      <c r="M682" s="138"/>
      <c r="N682" s="138"/>
      <c r="O682" s="138"/>
      <c r="P682" s="138"/>
      <c r="Q682" s="138"/>
      <c r="R682" s="138"/>
      <c r="S682" s="138"/>
      <c r="T682" s="138"/>
      <c r="U682" s="138"/>
      <c r="V682" s="138"/>
      <c r="W682" s="138"/>
      <c r="X682" s="138"/>
      <c r="Y682" s="138"/>
      <c r="Z682" s="138"/>
      <c r="AA682" s="138"/>
      <c r="AB682" s="138"/>
      <c r="AC682" s="138"/>
      <c r="AD682" s="138"/>
    </row>
    <row r="683" spans="1:30" x14ac:dyDescent="0.25">
      <c r="A683" s="138"/>
      <c r="B683" s="138"/>
      <c r="C683" s="138"/>
      <c r="D683" s="138"/>
      <c r="E683" s="138"/>
      <c r="F683" s="138"/>
      <c r="G683" s="138"/>
      <c r="H683" s="138"/>
      <c r="I683" s="138"/>
      <c r="J683" s="138"/>
      <c r="K683" s="138"/>
      <c r="L683" s="138"/>
      <c r="M683" s="138"/>
      <c r="N683" s="138"/>
      <c r="O683" s="138"/>
      <c r="P683" s="138"/>
      <c r="Q683" s="138"/>
      <c r="R683" s="138"/>
      <c r="S683" s="138"/>
      <c r="T683" s="138"/>
      <c r="U683" s="138"/>
      <c r="V683" s="138"/>
      <c r="W683" s="138"/>
      <c r="X683" s="138"/>
      <c r="Y683" s="138"/>
      <c r="Z683" s="138"/>
      <c r="AA683" s="138"/>
      <c r="AB683" s="138"/>
      <c r="AC683" s="138"/>
      <c r="AD683" s="138"/>
    </row>
    <row r="684" spans="1:30" x14ac:dyDescent="0.25">
      <c r="A684" s="138"/>
      <c r="B684" s="138"/>
      <c r="C684" s="138"/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38"/>
      <c r="O684" s="138"/>
      <c r="P684" s="138"/>
      <c r="Q684" s="138"/>
      <c r="R684" s="138"/>
      <c r="S684" s="138"/>
      <c r="T684" s="138"/>
      <c r="U684" s="138"/>
      <c r="V684" s="138"/>
      <c r="W684" s="138"/>
      <c r="X684" s="138"/>
      <c r="Y684" s="138"/>
      <c r="Z684" s="138"/>
      <c r="AA684" s="138"/>
      <c r="AB684" s="138"/>
      <c r="AC684" s="138"/>
      <c r="AD684" s="138"/>
    </row>
    <row r="685" spans="1:30" x14ac:dyDescent="0.25">
      <c r="A685" s="138"/>
      <c r="B685" s="138"/>
      <c r="C685" s="138"/>
      <c r="D685" s="138"/>
      <c r="E685" s="138"/>
      <c r="F685" s="138"/>
      <c r="G685" s="138"/>
      <c r="H685" s="138"/>
      <c r="I685" s="138"/>
      <c r="J685" s="138"/>
      <c r="K685" s="138"/>
      <c r="L685" s="138"/>
      <c r="M685" s="138"/>
      <c r="N685" s="138"/>
      <c r="O685" s="138"/>
      <c r="P685" s="138"/>
      <c r="Q685" s="138"/>
      <c r="R685" s="138"/>
      <c r="S685" s="138"/>
      <c r="T685" s="138"/>
      <c r="U685" s="138"/>
      <c r="V685" s="138"/>
      <c r="W685" s="138"/>
      <c r="X685" s="138"/>
      <c r="Y685" s="138"/>
      <c r="Z685" s="138"/>
      <c r="AA685" s="138"/>
      <c r="AB685" s="138"/>
      <c r="AC685" s="138"/>
      <c r="AD685" s="138"/>
    </row>
    <row r="686" spans="1:30" x14ac:dyDescent="0.25">
      <c r="A686" s="138"/>
      <c r="B686" s="138"/>
      <c r="C686" s="138"/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38"/>
      <c r="O686" s="138"/>
      <c r="P686" s="138"/>
      <c r="Q686" s="138"/>
      <c r="R686" s="138"/>
      <c r="S686" s="138"/>
      <c r="T686" s="138"/>
      <c r="U686" s="138"/>
      <c r="V686" s="138"/>
      <c r="W686" s="138"/>
      <c r="X686" s="138"/>
      <c r="Y686" s="138"/>
      <c r="Z686" s="138"/>
      <c r="AA686" s="138"/>
      <c r="AB686" s="138"/>
      <c r="AC686" s="138"/>
      <c r="AD686" s="138"/>
    </row>
    <row r="687" spans="1:30" x14ac:dyDescent="0.25">
      <c r="A687" s="138"/>
      <c r="B687" s="138"/>
      <c r="C687" s="138"/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8"/>
      <c r="O687" s="138"/>
      <c r="P687" s="138"/>
      <c r="Q687" s="138"/>
      <c r="R687" s="138"/>
      <c r="S687" s="138"/>
      <c r="T687" s="138"/>
      <c r="U687" s="138"/>
      <c r="V687" s="138"/>
      <c r="W687" s="138"/>
      <c r="X687" s="138"/>
      <c r="Y687" s="138"/>
      <c r="Z687" s="138"/>
      <c r="AA687" s="138"/>
      <c r="AB687" s="138"/>
      <c r="AC687" s="138"/>
      <c r="AD687" s="138"/>
    </row>
    <row r="688" spans="1:30" x14ac:dyDescent="0.25">
      <c r="A688" s="138"/>
      <c r="B688" s="138"/>
      <c r="C688" s="138"/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38"/>
      <c r="Q688" s="138"/>
      <c r="R688" s="138"/>
      <c r="S688" s="138"/>
      <c r="T688" s="138"/>
      <c r="U688" s="138"/>
      <c r="V688" s="138"/>
      <c r="W688" s="138"/>
      <c r="X688" s="138"/>
      <c r="Y688" s="138"/>
      <c r="Z688" s="138"/>
      <c r="AA688" s="138"/>
      <c r="AB688" s="138"/>
      <c r="AC688" s="138"/>
      <c r="AD688" s="138"/>
    </row>
    <row r="689" spans="1:30" x14ac:dyDescent="0.25">
      <c r="A689" s="138"/>
      <c r="B689" s="138"/>
      <c r="C689" s="138"/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8"/>
      <c r="O689" s="138"/>
      <c r="P689" s="138"/>
      <c r="Q689" s="138"/>
      <c r="R689" s="138"/>
      <c r="S689" s="138"/>
      <c r="T689" s="138"/>
      <c r="U689" s="138"/>
      <c r="V689" s="138"/>
      <c r="W689" s="138"/>
      <c r="X689" s="138"/>
      <c r="Y689" s="138"/>
      <c r="Z689" s="138"/>
      <c r="AA689" s="138"/>
      <c r="AB689" s="138"/>
      <c r="AC689" s="138"/>
      <c r="AD689" s="138"/>
    </row>
    <row r="690" spans="1:30" x14ac:dyDescent="0.25">
      <c r="A690" s="138"/>
      <c r="B690" s="138"/>
      <c r="C690" s="138"/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8"/>
      <c r="O690" s="138"/>
      <c r="P690" s="138"/>
      <c r="Q690" s="138"/>
      <c r="R690" s="138"/>
      <c r="S690" s="138"/>
      <c r="T690" s="138"/>
      <c r="U690" s="138"/>
      <c r="V690" s="138"/>
      <c r="W690" s="138"/>
      <c r="X690" s="138"/>
      <c r="Y690" s="138"/>
      <c r="Z690" s="138"/>
      <c r="AA690" s="138"/>
      <c r="AB690" s="138"/>
      <c r="AC690" s="138"/>
      <c r="AD690" s="138"/>
    </row>
    <row r="691" spans="1:30" x14ac:dyDescent="0.25">
      <c r="A691" s="138"/>
      <c r="B691" s="138"/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8"/>
      <c r="O691" s="138"/>
      <c r="P691" s="138"/>
      <c r="Q691" s="138"/>
      <c r="R691" s="138"/>
      <c r="S691" s="138"/>
      <c r="T691" s="138"/>
      <c r="U691" s="138"/>
      <c r="V691" s="138"/>
      <c r="W691" s="138"/>
      <c r="X691" s="138"/>
      <c r="Y691" s="138"/>
      <c r="Z691" s="138"/>
      <c r="AA691" s="138"/>
      <c r="AB691" s="138"/>
      <c r="AC691" s="138"/>
      <c r="AD691" s="138"/>
    </row>
    <row r="692" spans="1:30" x14ac:dyDescent="0.25">
      <c r="A692" s="138"/>
      <c r="B692" s="138"/>
      <c r="C692" s="138"/>
      <c r="D692" s="138"/>
      <c r="E692" s="138"/>
      <c r="F692" s="138"/>
      <c r="G692" s="138"/>
      <c r="H692" s="138"/>
      <c r="I692" s="138"/>
      <c r="J692" s="138"/>
      <c r="K692" s="138"/>
      <c r="L692" s="138"/>
      <c r="M692" s="138"/>
      <c r="N692" s="138"/>
      <c r="O692" s="138"/>
      <c r="P692" s="138"/>
      <c r="Q692" s="138"/>
      <c r="R692" s="138"/>
      <c r="S692" s="138"/>
      <c r="T692" s="138"/>
      <c r="U692" s="138"/>
      <c r="V692" s="138"/>
      <c r="W692" s="138"/>
      <c r="X692" s="138"/>
      <c r="Y692" s="138"/>
      <c r="Z692" s="138"/>
      <c r="AA692" s="138"/>
      <c r="AB692" s="138"/>
      <c r="AC692" s="138"/>
      <c r="AD692" s="138"/>
    </row>
    <row r="693" spans="1:30" x14ac:dyDescent="0.25">
      <c r="A693" s="138"/>
      <c r="B693" s="138"/>
      <c r="C693" s="138"/>
      <c r="D693" s="138"/>
      <c r="E693" s="138"/>
      <c r="F693" s="138"/>
      <c r="G693" s="138"/>
      <c r="H693" s="138"/>
      <c r="I693" s="138"/>
      <c r="J693" s="138"/>
      <c r="K693" s="138"/>
      <c r="L693" s="138"/>
      <c r="M693" s="138"/>
      <c r="N693" s="138"/>
      <c r="O693" s="138"/>
      <c r="P693" s="138"/>
      <c r="Q693" s="138"/>
      <c r="R693" s="138"/>
      <c r="S693" s="138"/>
      <c r="T693" s="138"/>
      <c r="U693" s="138"/>
      <c r="V693" s="138"/>
      <c r="W693" s="138"/>
      <c r="X693" s="138"/>
      <c r="Y693" s="138"/>
      <c r="Z693" s="138"/>
      <c r="AA693" s="138"/>
      <c r="AB693" s="138"/>
      <c r="AC693" s="138"/>
      <c r="AD693" s="138"/>
    </row>
    <row r="694" spans="1:30" x14ac:dyDescent="0.25">
      <c r="A694" s="138"/>
      <c r="B694" s="138"/>
      <c r="C694" s="138"/>
      <c r="D694" s="138"/>
      <c r="E694" s="138"/>
      <c r="F694" s="138"/>
      <c r="G694" s="138"/>
      <c r="H694" s="138"/>
      <c r="I694" s="138"/>
      <c r="J694" s="138"/>
      <c r="K694" s="138"/>
      <c r="L694" s="138"/>
      <c r="M694" s="138"/>
      <c r="N694" s="138"/>
      <c r="O694" s="138"/>
      <c r="P694" s="138"/>
      <c r="Q694" s="138"/>
      <c r="R694" s="138"/>
      <c r="S694" s="138"/>
      <c r="T694" s="138"/>
      <c r="U694" s="138"/>
      <c r="V694" s="138"/>
      <c r="W694" s="138"/>
      <c r="X694" s="138"/>
      <c r="Y694" s="138"/>
      <c r="Z694" s="138"/>
      <c r="AA694" s="138"/>
      <c r="AB694" s="138"/>
      <c r="AC694" s="138"/>
      <c r="AD694" s="138"/>
    </row>
    <row r="695" spans="1:30" x14ac:dyDescent="0.25">
      <c r="A695" s="138"/>
      <c r="B695" s="138"/>
      <c r="C695" s="138"/>
      <c r="D695" s="138"/>
      <c r="E695" s="138"/>
      <c r="F695" s="138"/>
      <c r="G695" s="138"/>
      <c r="H695" s="138"/>
      <c r="I695" s="138"/>
      <c r="J695" s="138"/>
      <c r="K695" s="138"/>
      <c r="L695" s="138"/>
      <c r="M695" s="138"/>
      <c r="N695" s="138"/>
      <c r="O695" s="138"/>
      <c r="P695" s="138"/>
      <c r="Q695" s="138"/>
      <c r="R695" s="138"/>
      <c r="S695" s="138"/>
      <c r="T695" s="138"/>
      <c r="U695" s="138"/>
      <c r="V695" s="138"/>
      <c r="W695" s="138"/>
      <c r="X695" s="138"/>
      <c r="Y695" s="138"/>
      <c r="Z695" s="138"/>
      <c r="AA695" s="138"/>
      <c r="AB695" s="138"/>
      <c r="AC695" s="138"/>
      <c r="AD695" s="138"/>
    </row>
    <row r="696" spans="1:30" x14ac:dyDescent="0.25">
      <c r="A696" s="138"/>
      <c r="B696" s="138"/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138"/>
      <c r="N696" s="138"/>
      <c r="O696" s="138"/>
      <c r="P696" s="138"/>
      <c r="Q696" s="138"/>
      <c r="R696" s="138"/>
      <c r="S696" s="138"/>
      <c r="T696" s="138"/>
      <c r="U696" s="138"/>
      <c r="V696" s="138"/>
      <c r="W696" s="138"/>
      <c r="X696" s="138"/>
      <c r="Y696" s="138"/>
      <c r="Z696" s="138"/>
      <c r="AA696" s="138"/>
      <c r="AB696" s="138"/>
      <c r="AC696" s="138"/>
      <c r="AD696" s="138"/>
    </row>
    <row r="697" spans="1:30" x14ac:dyDescent="0.25">
      <c r="A697" s="138"/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38"/>
      <c r="AB697" s="138"/>
      <c r="AC697" s="138"/>
      <c r="AD697" s="138"/>
    </row>
    <row r="698" spans="1:30" x14ac:dyDescent="0.25">
      <c r="A698" s="138"/>
      <c r="B698" s="138"/>
      <c r="C698" s="138"/>
      <c r="D698" s="138"/>
      <c r="E698" s="138"/>
      <c r="F698" s="138"/>
      <c r="G698" s="138"/>
      <c r="H698" s="138"/>
      <c r="I698" s="138"/>
      <c r="J698" s="138"/>
      <c r="K698" s="138"/>
      <c r="L698" s="138"/>
      <c r="M698" s="138"/>
      <c r="N698" s="138"/>
      <c r="O698" s="138"/>
      <c r="P698" s="138"/>
      <c r="Q698" s="138"/>
      <c r="R698" s="138"/>
      <c r="S698" s="138"/>
      <c r="T698" s="138"/>
      <c r="U698" s="138"/>
      <c r="V698" s="138"/>
      <c r="W698" s="138"/>
      <c r="X698" s="138"/>
      <c r="Y698" s="138"/>
      <c r="Z698" s="138"/>
      <c r="AA698" s="138"/>
      <c r="AB698" s="138"/>
      <c r="AC698" s="138"/>
      <c r="AD698" s="138"/>
    </row>
    <row r="699" spans="1:30" x14ac:dyDescent="0.25">
      <c r="A699" s="138"/>
      <c r="B699" s="138"/>
      <c r="C699" s="138"/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38"/>
      <c r="O699" s="138"/>
      <c r="P699" s="138"/>
      <c r="Q699" s="138"/>
      <c r="R699" s="138"/>
      <c r="S699" s="138"/>
      <c r="T699" s="138"/>
      <c r="U699" s="138"/>
      <c r="V699" s="138"/>
      <c r="W699" s="138"/>
      <c r="X699" s="138"/>
      <c r="Y699" s="138"/>
      <c r="Z699" s="138"/>
      <c r="AA699" s="138"/>
      <c r="AB699" s="138"/>
      <c r="AC699" s="138"/>
      <c r="AD699" s="138"/>
    </row>
    <row r="700" spans="1:30" x14ac:dyDescent="0.25">
      <c r="A700" s="138"/>
      <c r="B700" s="138"/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8"/>
      <c r="Q700" s="138"/>
      <c r="R700" s="138"/>
      <c r="S700" s="138"/>
      <c r="T700" s="138"/>
      <c r="U700" s="138"/>
      <c r="V700" s="138"/>
      <c r="W700" s="138"/>
      <c r="X700" s="138"/>
      <c r="Y700" s="138"/>
      <c r="Z700" s="138"/>
      <c r="AA700" s="138"/>
      <c r="AB700" s="138"/>
      <c r="AC700" s="138"/>
      <c r="AD700" s="138"/>
    </row>
    <row r="701" spans="1:30" x14ac:dyDescent="0.25">
      <c r="A701" s="138"/>
      <c r="B701" s="138"/>
      <c r="C701" s="138"/>
      <c r="D701" s="138"/>
      <c r="E701" s="138"/>
      <c r="F701" s="138"/>
      <c r="G701" s="138"/>
      <c r="H701" s="138"/>
      <c r="I701" s="138"/>
      <c r="J701" s="138"/>
      <c r="K701" s="138"/>
      <c r="L701" s="138"/>
      <c r="M701" s="138"/>
      <c r="N701" s="138"/>
      <c r="O701" s="138"/>
      <c r="P701" s="138"/>
      <c r="Q701" s="138"/>
      <c r="R701" s="138"/>
      <c r="S701" s="138"/>
      <c r="T701" s="138"/>
      <c r="U701" s="138"/>
      <c r="V701" s="138"/>
      <c r="W701" s="138"/>
      <c r="X701" s="138"/>
      <c r="Y701" s="138"/>
      <c r="Z701" s="138"/>
      <c r="AA701" s="138"/>
      <c r="AB701" s="138"/>
      <c r="AC701" s="138"/>
      <c r="AD701" s="138"/>
    </row>
    <row r="702" spans="1:30" x14ac:dyDescent="0.25">
      <c r="A702" s="138"/>
      <c r="B702" s="138"/>
      <c r="C702" s="138"/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8"/>
      <c r="O702" s="138"/>
      <c r="P702" s="138"/>
      <c r="Q702" s="138"/>
      <c r="R702" s="138"/>
      <c r="S702" s="138"/>
      <c r="T702" s="138"/>
      <c r="U702" s="138"/>
      <c r="V702" s="138"/>
      <c r="W702" s="138"/>
      <c r="X702" s="138"/>
      <c r="Y702" s="138"/>
      <c r="Z702" s="138"/>
      <c r="AA702" s="138"/>
      <c r="AB702" s="138"/>
      <c r="AC702" s="138"/>
      <c r="AD702" s="138"/>
    </row>
    <row r="703" spans="1:30" x14ac:dyDescent="0.25">
      <c r="A703" s="138"/>
      <c r="B703" s="138"/>
      <c r="C703" s="138"/>
      <c r="D703" s="138"/>
      <c r="E703" s="138"/>
      <c r="F703" s="138"/>
      <c r="G703" s="138"/>
      <c r="H703" s="138"/>
      <c r="I703" s="138"/>
      <c r="J703" s="138"/>
      <c r="K703" s="138"/>
      <c r="L703" s="138"/>
      <c r="M703" s="138"/>
      <c r="N703" s="138"/>
      <c r="O703" s="138"/>
      <c r="P703" s="138"/>
      <c r="Q703" s="138"/>
      <c r="R703" s="138"/>
      <c r="S703" s="138"/>
      <c r="T703" s="138"/>
      <c r="U703" s="138"/>
      <c r="V703" s="138"/>
      <c r="W703" s="138"/>
      <c r="X703" s="138"/>
      <c r="Y703" s="138"/>
      <c r="Z703" s="138"/>
      <c r="AA703" s="138"/>
      <c r="AB703" s="138"/>
      <c r="AC703" s="138"/>
      <c r="AD703" s="138"/>
    </row>
    <row r="704" spans="1:30" x14ac:dyDescent="0.25">
      <c r="A704" s="138"/>
      <c r="B704" s="138"/>
      <c r="C704" s="138"/>
      <c r="D704" s="138"/>
      <c r="E704" s="138"/>
      <c r="F704" s="138"/>
      <c r="G704" s="138"/>
      <c r="H704" s="138"/>
      <c r="I704" s="138"/>
      <c r="J704" s="138"/>
      <c r="K704" s="138"/>
      <c r="L704" s="138"/>
      <c r="M704" s="138"/>
      <c r="N704" s="138"/>
      <c r="O704" s="138"/>
      <c r="P704" s="138"/>
      <c r="Q704" s="138"/>
      <c r="R704" s="138"/>
      <c r="S704" s="138"/>
      <c r="T704" s="138"/>
      <c r="U704" s="138"/>
      <c r="V704" s="138"/>
      <c r="W704" s="138"/>
      <c r="X704" s="138"/>
      <c r="Y704" s="138"/>
      <c r="Z704" s="138"/>
      <c r="AA704" s="138"/>
      <c r="AB704" s="138"/>
      <c r="AC704" s="138"/>
      <c r="AD704" s="138"/>
    </row>
    <row r="705" spans="1:30" x14ac:dyDescent="0.25">
      <c r="A705" s="138"/>
      <c r="B705" s="138"/>
      <c r="C705" s="138"/>
      <c r="D705" s="138"/>
      <c r="E705" s="138"/>
      <c r="F705" s="138"/>
      <c r="G705" s="138"/>
      <c r="H705" s="138"/>
      <c r="I705" s="138"/>
      <c r="J705" s="138"/>
      <c r="K705" s="138"/>
      <c r="L705" s="138"/>
      <c r="M705" s="138"/>
      <c r="N705" s="138"/>
      <c r="O705" s="138"/>
      <c r="P705" s="138"/>
      <c r="Q705" s="138"/>
      <c r="R705" s="138"/>
      <c r="S705" s="138"/>
      <c r="T705" s="138"/>
      <c r="U705" s="138"/>
      <c r="V705" s="138"/>
      <c r="W705" s="138"/>
      <c r="X705" s="138"/>
      <c r="Y705" s="138"/>
      <c r="Z705" s="138"/>
      <c r="AA705" s="138"/>
      <c r="AB705" s="138"/>
      <c r="AC705" s="138"/>
      <c r="AD705" s="138"/>
    </row>
    <row r="706" spans="1:30" x14ac:dyDescent="0.25">
      <c r="A706" s="138"/>
      <c r="B706" s="138"/>
      <c r="C706" s="138"/>
      <c r="D706" s="138"/>
      <c r="E706" s="138"/>
      <c r="F706" s="138"/>
      <c r="G706" s="138"/>
      <c r="H706" s="138"/>
      <c r="I706" s="138"/>
      <c r="J706" s="138"/>
      <c r="K706" s="138"/>
      <c r="L706" s="138"/>
      <c r="M706" s="138"/>
      <c r="N706" s="138"/>
      <c r="O706" s="138"/>
      <c r="P706" s="138"/>
      <c r="Q706" s="138"/>
      <c r="R706" s="138"/>
      <c r="S706" s="138"/>
      <c r="T706" s="138"/>
      <c r="U706" s="138"/>
      <c r="V706" s="138"/>
      <c r="W706" s="138"/>
      <c r="X706" s="138"/>
      <c r="Y706" s="138"/>
      <c r="Z706" s="138"/>
      <c r="AA706" s="138"/>
      <c r="AB706" s="138"/>
      <c r="AC706" s="138"/>
      <c r="AD706" s="138"/>
    </row>
    <row r="707" spans="1:30" x14ac:dyDescent="0.25">
      <c r="A707" s="138"/>
      <c r="B707" s="138"/>
      <c r="C707" s="138"/>
      <c r="D707" s="138"/>
      <c r="E707" s="138"/>
      <c r="F707" s="138"/>
      <c r="G707" s="138"/>
      <c r="H707" s="138"/>
      <c r="I707" s="138"/>
      <c r="J707" s="138"/>
      <c r="K707" s="138"/>
      <c r="L707" s="138"/>
      <c r="M707" s="138"/>
      <c r="N707" s="138"/>
      <c r="O707" s="138"/>
      <c r="P707" s="138"/>
      <c r="Q707" s="138"/>
      <c r="R707" s="138"/>
      <c r="S707" s="138"/>
      <c r="T707" s="138"/>
      <c r="U707" s="138"/>
      <c r="V707" s="138"/>
      <c r="W707" s="138"/>
      <c r="X707" s="138"/>
      <c r="Y707" s="138"/>
      <c r="Z707" s="138"/>
      <c r="AA707" s="138"/>
      <c r="AB707" s="138"/>
      <c r="AC707" s="138"/>
      <c r="AD707" s="138"/>
    </row>
    <row r="708" spans="1:30" x14ac:dyDescent="0.25">
      <c r="A708" s="138"/>
      <c r="B708" s="138"/>
      <c r="C708" s="138"/>
      <c r="D708" s="138"/>
      <c r="E708" s="138"/>
      <c r="F708" s="138"/>
      <c r="G708" s="138"/>
      <c r="H708" s="138"/>
      <c r="I708" s="138"/>
      <c r="J708" s="138"/>
      <c r="K708" s="138"/>
      <c r="L708" s="138"/>
      <c r="M708" s="138"/>
      <c r="N708" s="138"/>
      <c r="O708" s="138"/>
      <c r="P708" s="138"/>
      <c r="Q708" s="138"/>
      <c r="R708" s="138"/>
      <c r="S708" s="138"/>
      <c r="T708" s="138"/>
      <c r="U708" s="138"/>
      <c r="V708" s="138"/>
      <c r="W708" s="138"/>
      <c r="X708" s="138"/>
      <c r="Y708" s="138"/>
      <c r="Z708" s="138"/>
      <c r="AA708" s="138"/>
      <c r="AB708" s="138"/>
      <c r="AC708" s="138"/>
      <c r="AD708" s="138"/>
    </row>
    <row r="709" spans="1:30" x14ac:dyDescent="0.25">
      <c r="A709" s="138"/>
      <c r="B709" s="138"/>
      <c r="C709" s="138"/>
      <c r="D709" s="138"/>
      <c r="E709" s="138"/>
      <c r="F709" s="138"/>
      <c r="G709" s="138"/>
      <c r="H709" s="138"/>
      <c r="I709" s="138"/>
      <c r="J709" s="138"/>
      <c r="K709" s="138"/>
      <c r="L709" s="138"/>
      <c r="M709" s="138"/>
      <c r="N709" s="138"/>
      <c r="O709" s="138"/>
      <c r="P709" s="138"/>
      <c r="Q709" s="138"/>
      <c r="R709" s="138"/>
      <c r="S709" s="138"/>
      <c r="T709" s="138"/>
      <c r="U709" s="138"/>
      <c r="V709" s="138"/>
      <c r="W709" s="138"/>
      <c r="X709" s="138"/>
      <c r="Y709" s="138"/>
      <c r="Z709" s="138"/>
      <c r="AA709" s="138"/>
      <c r="AB709" s="138"/>
      <c r="AC709" s="138"/>
      <c r="AD709" s="138"/>
    </row>
    <row r="710" spans="1:30" x14ac:dyDescent="0.25">
      <c r="A710" s="138"/>
      <c r="B710" s="138"/>
      <c r="C710" s="138"/>
      <c r="D710" s="138"/>
      <c r="E710" s="138"/>
      <c r="F710" s="138"/>
      <c r="G710" s="138"/>
      <c r="H710" s="138"/>
      <c r="I710" s="138"/>
      <c r="J710" s="138"/>
      <c r="K710" s="138"/>
      <c r="L710" s="138"/>
      <c r="M710" s="138"/>
      <c r="N710" s="138"/>
      <c r="O710" s="138"/>
      <c r="P710" s="138"/>
      <c r="Q710" s="138"/>
      <c r="R710" s="138"/>
      <c r="S710" s="138"/>
      <c r="T710" s="138"/>
      <c r="U710" s="138"/>
      <c r="V710" s="138"/>
      <c r="W710" s="138"/>
      <c r="X710" s="138"/>
      <c r="Y710" s="138"/>
      <c r="Z710" s="138"/>
      <c r="AA710" s="138"/>
      <c r="AB710" s="138"/>
      <c r="AC710" s="138"/>
      <c r="AD710" s="138"/>
    </row>
    <row r="711" spans="1:30" x14ac:dyDescent="0.25">
      <c r="A711" s="138"/>
      <c r="B711" s="138"/>
      <c r="C711" s="138"/>
      <c r="D711" s="138"/>
      <c r="E711" s="138"/>
      <c r="F711" s="138"/>
      <c r="G711" s="138"/>
      <c r="H711" s="138"/>
      <c r="I711" s="138"/>
      <c r="J711" s="138"/>
      <c r="K711" s="138"/>
      <c r="L711" s="138"/>
      <c r="M711" s="138"/>
      <c r="N711" s="138"/>
      <c r="O711" s="138"/>
      <c r="P711" s="138"/>
      <c r="Q711" s="138"/>
      <c r="R711" s="138"/>
      <c r="S711" s="138"/>
      <c r="T711" s="138"/>
      <c r="U711" s="138"/>
      <c r="V711" s="138"/>
      <c r="W711" s="138"/>
      <c r="X711" s="138"/>
      <c r="Y711" s="138"/>
      <c r="Z711" s="138"/>
      <c r="AA711" s="138"/>
      <c r="AB711" s="138"/>
      <c r="AC711" s="138"/>
      <c r="AD711" s="138"/>
    </row>
    <row r="712" spans="1:30" x14ac:dyDescent="0.25">
      <c r="A712" s="138"/>
      <c r="B712" s="138"/>
      <c r="C712" s="138"/>
      <c r="D712" s="138"/>
      <c r="E712" s="138"/>
      <c r="F712" s="138"/>
      <c r="G712" s="138"/>
      <c r="H712" s="138"/>
      <c r="I712" s="138"/>
      <c r="J712" s="138"/>
      <c r="K712" s="138"/>
      <c r="L712" s="138"/>
      <c r="M712" s="138"/>
      <c r="N712" s="138"/>
      <c r="O712" s="138"/>
      <c r="P712" s="138"/>
      <c r="Q712" s="138"/>
      <c r="R712" s="138"/>
      <c r="S712" s="138"/>
      <c r="T712" s="138"/>
      <c r="U712" s="138"/>
      <c r="V712" s="138"/>
      <c r="W712" s="138"/>
      <c r="X712" s="138"/>
      <c r="Y712" s="138"/>
      <c r="Z712" s="138"/>
      <c r="AA712" s="138"/>
      <c r="AB712" s="138"/>
      <c r="AC712" s="138"/>
      <c r="AD712" s="138"/>
    </row>
    <row r="713" spans="1:30" x14ac:dyDescent="0.25">
      <c r="A713" s="138"/>
      <c r="B713" s="138"/>
      <c r="C713" s="138"/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8"/>
      <c r="O713" s="138"/>
      <c r="P713" s="138"/>
      <c r="Q713" s="138"/>
      <c r="R713" s="138"/>
      <c r="S713" s="138"/>
      <c r="T713" s="138"/>
      <c r="U713" s="138"/>
      <c r="V713" s="138"/>
      <c r="W713" s="138"/>
      <c r="X713" s="138"/>
      <c r="Y713" s="138"/>
      <c r="Z713" s="138"/>
      <c r="AA713" s="138"/>
      <c r="AB713" s="138"/>
      <c r="AC713" s="138"/>
      <c r="AD713" s="138"/>
    </row>
    <row r="714" spans="1:30" x14ac:dyDescent="0.25">
      <c r="A714" s="138"/>
      <c r="B714" s="138"/>
      <c r="C714" s="138"/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8"/>
      <c r="O714" s="138"/>
      <c r="P714" s="138"/>
      <c r="Q714" s="138"/>
      <c r="R714" s="138"/>
      <c r="S714" s="138"/>
      <c r="T714" s="138"/>
      <c r="U714" s="138"/>
      <c r="V714" s="138"/>
      <c r="W714" s="138"/>
      <c r="X714" s="138"/>
      <c r="Y714" s="138"/>
      <c r="Z714" s="138"/>
      <c r="AA714" s="138"/>
      <c r="AB714" s="138"/>
      <c r="AC714" s="138"/>
      <c r="AD714" s="138"/>
    </row>
    <row r="715" spans="1:30" x14ac:dyDescent="0.25">
      <c r="A715" s="138"/>
      <c r="B715" s="138"/>
      <c r="C715" s="138"/>
      <c r="D715" s="138"/>
      <c r="E715" s="138"/>
      <c r="F715" s="138"/>
      <c r="G715" s="138"/>
      <c r="H715" s="138"/>
      <c r="I715" s="138"/>
      <c r="J715" s="138"/>
      <c r="K715" s="138"/>
      <c r="L715" s="138"/>
      <c r="M715" s="138"/>
      <c r="N715" s="138"/>
      <c r="O715" s="138"/>
      <c r="P715" s="138"/>
      <c r="Q715" s="138"/>
      <c r="R715" s="138"/>
      <c r="S715" s="138"/>
      <c r="T715" s="138"/>
      <c r="U715" s="138"/>
      <c r="V715" s="138"/>
      <c r="W715" s="138"/>
      <c r="X715" s="138"/>
      <c r="Y715" s="138"/>
      <c r="Z715" s="138"/>
      <c r="AA715" s="138"/>
      <c r="AB715" s="138"/>
      <c r="AC715" s="138"/>
      <c r="AD715" s="138"/>
    </row>
    <row r="716" spans="1:30" x14ac:dyDescent="0.25">
      <c r="A716" s="138"/>
      <c r="B716" s="138"/>
      <c r="C716" s="138"/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38"/>
      <c r="O716" s="138"/>
      <c r="P716" s="138"/>
      <c r="Q716" s="138"/>
      <c r="R716" s="138"/>
      <c r="S716" s="138"/>
      <c r="T716" s="138"/>
      <c r="U716" s="138"/>
      <c r="V716" s="138"/>
      <c r="W716" s="138"/>
      <c r="X716" s="138"/>
      <c r="Y716" s="138"/>
      <c r="Z716" s="138"/>
      <c r="AA716" s="138"/>
      <c r="AB716" s="138"/>
      <c r="AC716" s="138"/>
      <c r="AD716" s="138"/>
    </row>
    <row r="717" spans="1:30" x14ac:dyDescent="0.25">
      <c r="A717" s="138"/>
      <c r="B717" s="138"/>
      <c r="C717" s="138"/>
      <c r="D717" s="138"/>
      <c r="E717" s="138"/>
      <c r="F717" s="138"/>
      <c r="G717" s="138"/>
      <c r="H717" s="138"/>
      <c r="I717" s="138"/>
      <c r="J717" s="138"/>
      <c r="K717" s="138"/>
      <c r="L717" s="138"/>
      <c r="M717" s="138"/>
      <c r="N717" s="138"/>
      <c r="O717" s="138"/>
      <c r="P717" s="138"/>
      <c r="Q717" s="138"/>
      <c r="R717" s="138"/>
      <c r="S717" s="138"/>
      <c r="T717" s="138"/>
      <c r="U717" s="138"/>
      <c r="V717" s="138"/>
      <c r="W717" s="138"/>
      <c r="X717" s="138"/>
      <c r="Y717" s="138"/>
      <c r="Z717" s="138"/>
      <c r="AA717" s="138"/>
      <c r="AB717" s="138"/>
      <c r="AC717" s="138"/>
      <c r="AD717" s="138"/>
    </row>
    <row r="718" spans="1:30" x14ac:dyDescent="0.25">
      <c r="A718" s="138"/>
      <c r="B718" s="138"/>
      <c r="C718" s="138"/>
      <c r="D718" s="138"/>
      <c r="E718" s="138"/>
      <c r="F718" s="138"/>
      <c r="G718" s="138"/>
      <c r="H718" s="138"/>
      <c r="I718" s="138"/>
      <c r="J718" s="138"/>
      <c r="K718" s="138"/>
      <c r="L718" s="138"/>
      <c r="M718" s="138"/>
      <c r="N718" s="138"/>
      <c r="O718" s="138"/>
      <c r="P718" s="138"/>
      <c r="Q718" s="138"/>
      <c r="R718" s="138"/>
      <c r="S718" s="138"/>
      <c r="T718" s="138"/>
      <c r="U718" s="138"/>
      <c r="V718" s="138"/>
      <c r="W718" s="138"/>
      <c r="X718" s="138"/>
      <c r="Y718" s="138"/>
      <c r="Z718" s="138"/>
      <c r="AA718" s="138"/>
      <c r="AB718" s="138"/>
      <c r="AC718" s="138"/>
      <c r="AD718" s="138"/>
    </row>
    <row r="719" spans="1:30" x14ac:dyDescent="0.25">
      <c r="A719" s="138"/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38"/>
      <c r="AB719" s="138"/>
      <c r="AC719" s="138"/>
      <c r="AD719" s="138"/>
    </row>
    <row r="720" spans="1:30" x14ac:dyDescent="0.25">
      <c r="A720" s="138"/>
      <c r="B720" s="138"/>
      <c r="C720" s="138"/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138"/>
      <c r="Q720" s="138"/>
      <c r="R720" s="138"/>
      <c r="S720" s="138"/>
      <c r="T720" s="138"/>
      <c r="U720" s="138"/>
      <c r="V720" s="138"/>
      <c r="W720" s="138"/>
      <c r="X720" s="138"/>
      <c r="Y720" s="138"/>
      <c r="Z720" s="138"/>
      <c r="AA720" s="138"/>
      <c r="AB720" s="138"/>
      <c r="AC720" s="138"/>
      <c r="AD720" s="138"/>
    </row>
    <row r="721" spans="1:30" x14ac:dyDescent="0.25">
      <c r="A721" s="138"/>
      <c r="B721" s="138"/>
      <c r="C721" s="138"/>
      <c r="D721" s="138"/>
      <c r="E721" s="138"/>
      <c r="F721" s="138"/>
      <c r="G721" s="138"/>
      <c r="H721" s="138"/>
      <c r="I721" s="138"/>
      <c r="J721" s="138"/>
      <c r="K721" s="138"/>
      <c r="L721" s="138"/>
      <c r="M721" s="138"/>
      <c r="N721" s="138"/>
      <c r="O721" s="138"/>
      <c r="P721" s="138"/>
      <c r="Q721" s="138"/>
      <c r="R721" s="138"/>
      <c r="S721" s="138"/>
      <c r="T721" s="138"/>
      <c r="U721" s="138"/>
      <c r="V721" s="138"/>
      <c r="W721" s="138"/>
      <c r="X721" s="138"/>
      <c r="Y721" s="138"/>
      <c r="Z721" s="138"/>
      <c r="AA721" s="138"/>
      <c r="AB721" s="138"/>
      <c r="AC721" s="138"/>
      <c r="AD721" s="138"/>
    </row>
    <row r="722" spans="1:30" x14ac:dyDescent="0.25">
      <c r="A722" s="138"/>
      <c r="B722" s="138"/>
      <c r="C722" s="138"/>
      <c r="D722" s="138"/>
      <c r="E722" s="138"/>
      <c r="F722" s="138"/>
      <c r="G722" s="138"/>
      <c r="H722" s="138"/>
      <c r="I722" s="138"/>
      <c r="J722" s="138"/>
      <c r="K722" s="138"/>
      <c r="L722" s="138"/>
      <c r="M722" s="138"/>
      <c r="N722" s="138"/>
      <c r="O722" s="138"/>
      <c r="P722" s="138"/>
      <c r="Q722" s="138"/>
      <c r="R722" s="138"/>
      <c r="S722" s="138"/>
      <c r="T722" s="138"/>
      <c r="U722" s="138"/>
      <c r="V722" s="138"/>
      <c r="W722" s="138"/>
      <c r="X722" s="138"/>
      <c r="Y722" s="138"/>
      <c r="Z722" s="138"/>
      <c r="AA722" s="138"/>
      <c r="AB722" s="138"/>
      <c r="AC722" s="138"/>
      <c r="AD722" s="138"/>
    </row>
    <row r="723" spans="1:30" x14ac:dyDescent="0.25">
      <c r="A723" s="138"/>
      <c r="B723" s="138"/>
      <c r="C723" s="138"/>
      <c r="D723" s="138"/>
      <c r="E723" s="138"/>
      <c r="F723" s="138"/>
      <c r="G723" s="138"/>
      <c r="H723" s="138"/>
      <c r="I723" s="138"/>
      <c r="J723" s="138"/>
      <c r="K723" s="138"/>
      <c r="L723" s="138"/>
      <c r="M723" s="138"/>
      <c r="N723" s="138"/>
      <c r="O723" s="138"/>
      <c r="P723" s="138"/>
      <c r="Q723" s="138"/>
      <c r="R723" s="138"/>
      <c r="S723" s="138"/>
      <c r="T723" s="138"/>
      <c r="U723" s="138"/>
      <c r="V723" s="138"/>
      <c r="W723" s="138"/>
      <c r="X723" s="138"/>
      <c r="Y723" s="138"/>
      <c r="Z723" s="138"/>
      <c r="AA723" s="138"/>
      <c r="AB723" s="138"/>
      <c r="AC723" s="138"/>
      <c r="AD723" s="138"/>
    </row>
    <row r="724" spans="1:30" x14ac:dyDescent="0.25">
      <c r="A724" s="138"/>
      <c r="B724" s="138"/>
      <c r="C724" s="138"/>
      <c r="D724" s="138"/>
      <c r="E724" s="138"/>
      <c r="F724" s="138"/>
      <c r="G724" s="138"/>
      <c r="H724" s="138"/>
      <c r="I724" s="138"/>
      <c r="J724" s="138"/>
      <c r="K724" s="138"/>
      <c r="L724" s="138"/>
      <c r="M724" s="138"/>
      <c r="N724" s="138"/>
      <c r="O724" s="138"/>
      <c r="P724" s="138"/>
      <c r="Q724" s="138"/>
      <c r="R724" s="138"/>
      <c r="S724" s="138"/>
      <c r="T724" s="138"/>
      <c r="U724" s="138"/>
      <c r="V724" s="138"/>
      <c r="W724" s="138"/>
      <c r="X724" s="138"/>
      <c r="Y724" s="138"/>
      <c r="Z724" s="138"/>
      <c r="AA724" s="138"/>
      <c r="AB724" s="138"/>
      <c r="AC724" s="138"/>
      <c r="AD724" s="138"/>
    </row>
    <row r="725" spans="1:30" x14ac:dyDescent="0.25">
      <c r="A725" s="138"/>
      <c r="B725" s="138"/>
      <c r="C725" s="138"/>
      <c r="D725" s="138"/>
      <c r="E725" s="138"/>
      <c r="F725" s="138"/>
      <c r="G725" s="138"/>
      <c r="H725" s="138"/>
      <c r="I725" s="138"/>
      <c r="J725" s="138"/>
      <c r="K725" s="138"/>
      <c r="L725" s="138"/>
      <c r="M725" s="138"/>
      <c r="N725" s="138"/>
      <c r="O725" s="138"/>
      <c r="P725" s="138"/>
      <c r="Q725" s="138"/>
      <c r="R725" s="138"/>
      <c r="S725" s="138"/>
      <c r="T725" s="138"/>
      <c r="U725" s="138"/>
      <c r="V725" s="138"/>
      <c r="W725" s="138"/>
      <c r="X725" s="138"/>
      <c r="Y725" s="138"/>
      <c r="Z725" s="138"/>
      <c r="AA725" s="138"/>
      <c r="AB725" s="138"/>
      <c r="AC725" s="138"/>
      <c r="AD725" s="138"/>
    </row>
    <row r="726" spans="1:30" x14ac:dyDescent="0.25">
      <c r="A726" s="138"/>
      <c r="B726" s="138"/>
      <c r="C726" s="138"/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38"/>
      <c r="O726" s="138"/>
      <c r="P726" s="138"/>
      <c r="Q726" s="138"/>
      <c r="R726" s="138"/>
      <c r="S726" s="138"/>
      <c r="T726" s="138"/>
      <c r="U726" s="138"/>
      <c r="V726" s="138"/>
      <c r="W726" s="138"/>
      <c r="X726" s="138"/>
      <c r="Y726" s="138"/>
      <c r="Z726" s="138"/>
      <c r="AA726" s="138"/>
      <c r="AB726" s="138"/>
      <c r="AC726" s="138"/>
      <c r="AD726" s="138"/>
    </row>
    <row r="727" spans="1:30" x14ac:dyDescent="0.25">
      <c r="A727" s="138"/>
      <c r="B727" s="138"/>
      <c r="C727" s="138"/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8"/>
      <c r="O727" s="138"/>
      <c r="P727" s="138"/>
      <c r="Q727" s="138"/>
      <c r="R727" s="138"/>
      <c r="S727" s="138"/>
      <c r="T727" s="138"/>
      <c r="U727" s="138"/>
      <c r="V727" s="138"/>
      <c r="W727" s="138"/>
      <c r="X727" s="138"/>
      <c r="Y727" s="138"/>
      <c r="Z727" s="138"/>
      <c r="AA727" s="138"/>
      <c r="AB727" s="138"/>
      <c r="AC727" s="138"/>
      <c r="AD727" s="138"/>
    </row>
    <row r="728" spans="1:30" x14ac:dyDescent="0.25">
      <c r="A728" s="138"/>
      <c r="B728" s="138"/>
      <c r="C728" s="138"/>
      <c r="D728" s="138"/>
      <c r="E728" s="138"/>
      <c r="F728" s="138"/>
      <c r="G728" s="138"/>
      <c r="H728" s="138"/>
      <c r="I728" s="138"/>
      <c r="J728" s="138"/>
      <c r="K728" s="138"/>
      <c r="L728" s="138"/>
      <c r="M728" s="138"/>
      <c r="N728" s="138"/>
      <c r="O728" s="138"/>
      <c r="P728" s="138"/>
      <c r="Q728" s="138"/>
      <c r="R728" s="138"/>
      <c r="S728" s="138"/>
      <c r="T728" s="138"/>
      <c r="U728" s="138"/>
      <c r="V728" s="138"/>
      <c r="W728" s="138"/>
      <c r="X728" s="138"/>
      <c r="Y728" s="138"/>
      <c r="Z728" s="138"/>
      <c r="AA728" s="138"/>
      <c r="AB728" s="138"/>
      <c r="AC728" s="138"/>
      <c r="AD728" s="138"/>
    </row>
    <row r="729" spans="1:30" x14ac:dyDescent="0.25">
      <c r="A729" s="138"/>
      <c r="B729" s="138"/>
      <c r="C729" s="138"/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8"/>
      <c r="O729" s="138"/>
      <c r="P729" s="138"/>
      <c r="Q729" s="138"/>
      <c r="R729" s="138"/>
      <c r="S729" s="138"/>
      <c r="T729" s="138"/>
      <c r="U729" s="138"/>
      <c r="V729" s="138"/>
      <c r="W729" s="138"/>
      <c r="X729" s="138"/>
      <c r="Y729" s="138"/>
      <c r="Z729" s="138"/>
      <c r="AA729" s="138"/>
      <c r="AB729" s="138"/>
      <c r="AC729" s="138"/>
      <c r="AD729" s="138"/>
    </row>
    <row r="730" spans="1:30" x14ac:dyDescent="0.25">
      <c r="A730" s="138"/>
      <c r="B730" s="138"/>
      <c r="C730" s="138"/>
      <c r="D730" s="138"/>
      <c r="E730" s="138"/>
      <c r="F730" s="138"/>
      <c r="G730" s="138"/>
      <c r="H730" s="138"/>
      <c r="I730" s="138"/>
      <c r="J730" s="138"/>
      <c r="K730" s="138"/>
      <c r="L730" s="138"/>
      <c r="M730" s="138"/>
      <c r="N730" s="138"/>
      <c r="O730" s="138"/>
      <c r="P730" s="138"/>
      <c r="Q730" s="138"/>
      <c r="R730" s="138"/>
      <c r="S730" s="138"/>
      <c r="T730" s="138"/>
      <c r="U730" s="138"/>
      <c r="V730" s="138"/>
      <c r="W730" s="138"/>
      <c r="X730" s="138"/>
      <c r="Y730" s="138"/>
      <c r="Z730" s="138"/>
      <c r="AA730" s="138"/>
      <c r="AB730" s="138"/>
      <c r="AC730" s="138"/>
      <c r="AD730" s="138"/>
    </row>
    <row r="731" spans="1:30" x14ac:dyDescent="0.25">
      <c r="A731" s="138"/>
      <c r="B731" s="138"/>
      <c r="C731" s="138"/>
      <c r="D731" s="138"/>
      <c r="E731" s="138"/>
      <c r="F731" s="138"/>
      <c r="G731" s="138"/>
      <c r="H731" s="138"/>
      <c r="I731" s="138"/>
      <c r="J731" s="138"/>
      <c r="K731" s="138"/>
      <c r="L731" s="138"/>
      <c r="M731" s="138"/>
      <c r="N731" s="138"/>
      <c r="O731" s="138"/>
      <c r="P731" s="138"/>
      <c r="Q731" s="138"/>
      <c r="R731" s="138"/>
      <c r="S731" s="138"/>
      <c r="T731" s="138"/>
      <c r="U731" s="138"/>
      <c r="V731" s="138"/>
      <c r="W731" s="138"/>
      <c r="X731" s="138"/>
      <c r="Y731" s="138"/>
      <c r="Z731" s="138"/>
      <c r="AA731" s="138"/>
      <c r="AB731" s="138"/>
      <c r="AC731" s="138"/>
      <c r="AD731" s="138"/>
    </row>
    <row r="732" spans="1:30" x14ac:dyDescent="0.25">
      <c r="A732" s="138"/>
      <c r="B732" s="138"/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  <c r="M732" s="138"/>
      <c r="N732" s="138"/>
      <c r="O732" s="138"/>
      <c r="P732" s="138"/>
      <c r="Q732" s="138"/>
      <c r="R732" s="138"/>
      <c r="S732" s="138"/>
      <c r="T732" s="138"/>
      <c r="U732" s="138"/>
      <c r="V732" s="138"/>
      <c r="W732" s="138"/>
      <c r="X732" s="138"/>
      <c r="Y732" s="138"/>
      <c r="Z732" s="138"/>
      <c r="AA732" s="138"/>
      <c r="AB732" s="138"/>
      <c r="AC732" s="138"/>
      <c r="AD732" s="138"/>
    </row>
    <row r="733" spans="1:30" x14ac:dyDescent="0.25">
      <c r="A733" s="138"/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38"/>
      <c r="AB733" s="138"/>
      <c r="AC733" s="138"/>
      <c r="AD733" s="138"/>
    </row>
    <row r="734" spans="1:30" x14ac:dyDescent="0.25">
      <c r="A734" s="138"/>
      <c r="B734" s="138"/>
      <c r="C734" s="138"/>
      <c r="D734" s="138"/>
      <c r="E734" s="138"/>
      <c r="F734" s="138"/>
      <c r="G734" s="138"/>
      <c r="H734" s="138"/>
      <c r="I734" s="138"/>
      <c r="J734" s="138"/>
      <c r="K734" s="138"/>
      <c r="L734" s="138"/>
      <c r="M734" s="138"/>
      <c r="N734" s="138"/>
      <c r="O734" s="138"/>
      <c r="P734" s="138"/>
      <c r="Q734" s="138"/>
      <c r="R734" s="138"/>
      <c r="S734" s="138"/>
      <c r="T734" s="138"/>
      <c r="U734" s="138"/>
      <c r="V734" s="138"/>
      <c r="W734" s="138"/>
      <c r="X734" s="138"/>
      <c r="Y734" s="138"/>
      <c r="Z734" s="138"/>
      <c r="AA734" s="138"/>
      <c r="AB734" s="138"/>
      <c r="AC734" s="138"/>
      <c r="AD734" s="138"/>
    </row>
    <row r="735" spans="1:30" x14ac:dyDescent="0.25">
      <c r="A735" s="138"/>
      <c r="B735" s="138"/>
      <c r="C735" s="138"/>
      <c r="D735" s="138"/>
      <c r="E735" s="138"/>
      <c r="F735" s="138"/>
      <c r="G735" s="138"/>
      <c r="H735" s="138"/>
      <c r="I735" s="138"/>
      <c r="J735" s="138"/>
      <c r="K735" s="138"/>
      <c r="L735" s="138"/>
      <c r="M735" s="138"/>
      <c r="N735" s="138"/>
      <c r="O735" s="138"/>
      <c r="P735" s="138"/>
      <c r="Q735" s="138"/>
      <c r="R735" s="138"/>
      <c r="S735" s="138"/>
      <c r="T735" s="138"/>
      <c r="U735" s="138"/>
      <c r="V735" s="138"/>
      <c r="W735" s="138"/>
      <c r="X735" s="138"/>
      <c r="Y735" s="138"/>
      <c r="Z735" s="138"/>
      <c r="AA735" s="138"/>
      <c r="AB735" s="138"/>
      <c r="AC735" s="138"/>
      <c r="AD735" s="138"/>
    </row>
    <row r="736" spans="1:30" x14ac:dyDescent="0.25">
      <c r="A736" s="138"/>
      <c r="B736" s="138"/>
      <c r="C736" s="138"/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8"/>
      <c r="Q736" s="138"/>
      <c r="R736" s="138"/>
      <c r="S736" s="138"/>
      <c r="T736" s="138"/>
      <c r="U736" s="138"/>
      <c r="V736" s="138"/>
      <c r="W736" s="138"/>
      <c r="X736" s="138"/>
      <c r="Y736" s="138"/>
      <c r="Z736" s="138"/>
      <c r="AA736" s="138"/>
      <c r="AB736" s="138"/>
      <c r="AC736" s="138"/>
      <c r="AD736" s="138"/>
    </row>
    <row r="737" spans="1:30" x14ac:dyDescent="0.25">
      <c r="A737" s="138"/>
      <c r="B737" s="138"/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  <c r="M737" s="138"/>
      <c r="N737" s="138"/>
      <c r="O737" s="138"/>
      <c r="P737" s="138"/>
      <c r="Q737" s="138"/>
      <c r="R737" s="138"/>
      <c r="S737" s="138"/>
      <c r="T737" s="138"/>
      <c r="U737" s="138"/>
      <c r="V737" s="138"/>
      <c r="W737" s="138"/>
      <c r="X737" s="138"/>
      <c r="Y737" s="138"/>
      <c r="Z737" s="138"/>
      <c r="AA737" s="138"/>
      <c r="AB737" s="138"/>
      <c r="AC737" s="138"/>
      <c r="AD737" s="138"/>
    </row>
    <row r="738" spans="1:30" x14ac:dyDescent="0.25">
      <c r="A738" s="138"/>
      <c r="B738" s="138"/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8"/>
      <c r="O738" s="138"/>
      <c r="P738" s="138"/>
      <c r="Q738" s="138"/>
      <c r="R738" s="138"/>
      <c r="S738" s="138"/>
      <c r="T738" s="138"/>
      <c r="U738" s="138"/>
      <c r="V738" s="138"/>
      <c r="W738" s="138"/>
      <c r="X738" s="138"/>
      <c r="Y738" s="138"/>
      <c r="Z738" s="138"/>
      <c r="AA738" s="138"/>
      <c r="AB738" s="138"/>
      <c r="AC738" s="138"/>
      <c r="AD738" s="138"/>
    </row>
    <row r="739" spans="1:30" x14ac:dyDescent="0.25">
      <c r="A739" s="138"/>
      <c r="B739" s="138"/>
      <c r="C739" s="138"/>
      <c r="D739" s="138"/>
      <c r="E739" s="138"/>
      <c r="F739" s="138"/>
      <c r="G739" s="138"/>
      <c r="H739" s="138"/>
      <c r="I739" s="138"/>
      <c r="J739" s="138"/>
      <c r="K739" s="138"/>
      <c r="L739" s="138"/>
      <c r="M739" s="138"/>
      <c r="N739" s="138"/>
      <c r="O739" s="138"/>
      <c r="P739" s="138"/>
      <c r="Q739" s="138"/>
      <c r="R739" s="138"/>
      <c r="S739" s="138"/>
      <c r="T739" s="138"/>
      <c r="U739" s="138"/>
      <c r="V739" s="138"/>
      <c r="W739" s="138"/>
      <c r="X739" s="138"/>
      <c r="Y739" s="138"/>
      <c r="Z739" s="138"/>
      <c r="AA739" s="138"/>
      <c r="AB739" s="138"/>
      <c r="AC739" s="138"/>
      <c r="AD739" s="138"/>
    </row>
    <row r="740" spans="1:30" x14ac:dyDescent="0.25">
      <c r="A740" s="138"/>
      <c r="B740" s="138"/>
      <c r="C740" s="138"/>
      <c r="D740" s="138"/>
      <c r="E740" s="138"/>
      <c r="F740" s="138"/>
      <c r="G740" s="138"/>
      <c r="H740" s="138"/>
      <c r="I740" s="138"/>
      <c r="J740" s="138"/>
      <c r="K740" s="138"/>
      <c r="L740" s="138"/>
      <c r="M740" s="138"/>
      <c r="N740" s="138"/>
      <c r="O740" s="138"/>
      <c r="P740" s="138"/>
      <c r="Q740" s="138"/>
      <c r="R740" s="138"/>
      <c r="S740" s="138"/>
      <c r="T740" s="138"/>
      <c r="U740" s="138"/>
      <c r="V740" s="138"/>
      <c r="W740" s="138"/>
      <c r="X740" s="138"/>
      <c r="Y740" s="138"/>
      <c r="Z740" s="138"/>
      <c r="AA740" s="138"/>
      <c r="AB740" s="138"/>
      <c r="AC740" s="138"/>
      <c r="AD740" s="138"/>
    </row>
    <row r="741" spans="1:30" x14ac:dyDescent="0.25">
      <c r="A741" s="138"/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38"/>
      <c r="AB741" s="138"/>
      <c r="AC741" s="138"/>
      <c r="AD741" s="138"/>
    </row>
    <row r="742" spans="1:30" x14ac:dyDescent="0.25">
      <c r="A742" s="138"/>
      <c r="B742" s="138"/>
      <c r="C742" s="138"/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8"/>
      <c r="O742" s="138"/>
      <c r="P742" s="138"/>
      <c r="Q742" s="138"/>
      <c r="R742" s="138"/>
      <c r="S742" s="138"/>
      <c r="T742" s="138"/>
      <c r="U742" s="138"/>
      <c r="V742" s="138"/>
      <c r="W742" s="138"/>
      <c r="X742" s="138"/>
      <c r="Y742" s="138"/>
      <c r="Z742" s="138"/>
      <c r="AA742" s="138"/>
      <c r="AB742" s="138"/>
      <c r="AC742" s="138"/>
      <c r="AD742" s="138"/>
    </row>
    <row r="743" spans="1:30" x14ac:dyDescent="0.25">
      <c r="A743" s="138"/>
      <c r="B743" s="138"/>
      <c r="C743" s="138"/>
      <c r="D743" s="138"/>
      <c r="E743" s="138"/>
      <c r="F743" s="138"/>
      <c r="G743" s="138"/>
      <c r="H743" s="138"/>
      <c r="I743" s="138"/>
      <c r="J743" s="138"/>
      <c r="K743" s="138"/>
      <c r="L743" s="138"/>
      <c r="M743" s="138"/>
      <c r="N743" s="138"/>
      <c r="O743" s="138"/>
      <c r="P743" s="138"/>
      <c r="Q743" s="138"/>
      <c r="R743" s="138"/>
      <c r="S743" s="138"/>
      <c r="T743" s="138"/>
      <c r="U743" s="138"/>
      <c r="V743" s="138"/>
      <c r="W743" s="138"/>
      <c r="X743" s="138"/>
      <c r="Y743" s="138"/>
      <c r="Z743" s="138"/>
      <c r="AA743" s="138"/>
      <c r="AB743" s="138"/>
      <c r="AC743" s="138"/>
      <c r="AD743" s="138"/>
    </row>
    <row r="744" spans="1:30" x14ac:dyDescent="0.25">
      <c r="A744" s="138"/>
      <c r="B744" s="138"/>
      <c r="C744" s="138"/>
      <c r="D744" s="138"/>
      <c r="E744" s="138"/>
      <c r="F744" s="138"/>
      <c r="G744" s="138"/>
      <c r="H744" s="138"/>
      <c r="I744" s="138"/>
      <c r="J744" s="138"/>
      <c r="K744" s="138"/>
      <c r="L744" s="138"/>
      <c r="M744" s="138"/>
      <c r="N744" s="138"/>
      <c r="O744" s="138"/>
      <c r="P744" s="138"/>
      <c r="Q744" s="138"/>
      <c r="R744" s="138"/>
      <c r="S744" s="138"/>
      <c r="T744" s="138"/>
      <c r="U744" s="138"/>
      <c r="V744" s="138"/>
      <c r="W744" s="138"/>
      <c r="X744" s="138"/>
      <c r="Y744" s="138"/>
      <c r="Z744" s="138"/>
      <c r="AA744" s="138"/>
      <c r="AB744" s="138"/>
      <c r="AC744" s="138"/>
      <c r="AD744" s="138"/>
    </row>
    <row r="745" spans="1:30" x14ac:dyDescent="0.25">
      <c r="A745" s="138"/>
      <c r="B745" s="138"/>
      <c r="C745" s="138"/>
      <c r="D745" s="138"/>
      <c r="E745" s="138"/>
      <c r="F745" s="138"/>
      <c r="G745" s="138"/>
      <c r="H745" s="138"/>
      <c r="I745" s="138"/>
      <c r="J745" s="138"/>
      <c r="K745" s="138"/>
      <c r="L745" s="138"/>
      <c r="M745" s="138"/>
      <c r="N745" s="138"/>
      <c r="O745" s="138"/>
      <c r="P745" s="138"/>
      <c r="Q745" s="138"/>
      <c r="R745" s="138"/>
      <c r="S745" s="138"/>
      <c r="T745" s="138"/>
      <c r="U745" s="138"/>
      <c r="V745" s="138"/>
      <c r="W745" s="138"/>
      <c r="X745" s="138"/>
      <c r="Y745" s="138"/>
      <c r="Z745" s="138"/>
      <c r="AA745" s="138"/>
      <c r="AB745" s="138"/>
      <c r="AC745" s="138"/>
      <c r="AD745" s="138"/>
    </row>
    <row r="746" spans="1:30" x14ac:dyDescent="0.25">
      <c r="A746" s="138"/>
      <c r="B746" s="138"/>
      <c r="C746" s="138"/>
      <c r="D746" s="138"/>
      <c r="E746" s="138"/>
      <c r="F746" s="138"/>
      <c r="G746" s="138"/>
      <c r="H746" s="138"/>
      <c r="I746" s="138"/>
      <c r="J746" s="138"/>
      <c r="K746" s="138"/>
      <c r="L746" s="138"/>
      <c r="M746" s="138"/>
      <c r="N746" s="138"/>
      <c r="O746" s="138"/>
      <c r="P746" s="138"/>
      <c r="Q746" s="138"/>
      <c r="R746" s="138"/>
      <c r="S746" s="138"/>
      <c r="T746" s="138"/>
      <c r="U746" s="138"/>
      <c r="V746" s="138"/>
      <c r="W746" s="138"/>
      <c r="X746" s="138"/>
      <c r="Y746" s="138"/>
      <c r="Z746" s="138"/>
      <c r="AA746" s="138"/>
      <c r="AB746" s="138"/>
      <c r="AC746" s="138"/>
      <c r="AD746" s="138"/>
    </row>
    <row r="747" spans="1:30" x14ac:dyDescent="0.25">
      <c r="A747" s="138"/>
      <c r="B747" s="138"/>
      <c r="C747" s="138"/>
      <c r="D747" s="138"/>
      <c r="E747" s="138"/>
      <c r="F747" s="138"/>
      <c r="G747" s="138"/>
      <c r="H747" s="138"/>
      <c r="I747" s="138"/>
      <c r="J747" s="138"/>
      <c r="K747" s="138"/>
      <c r="L747" s="138"/>
      <c r="M747" s="138"/>
      <c r="N747" s="138"/>
      <c r="O747" s="138"/>
      <c r="P747" s="138"/>
      <c r="Q747" s="138"/>
      <c r="R747" s="138"/>
      <c r="S747" s="138"/>
      <c r="T747" s="138"/>
      <c r="U747" s="138"/>
      <c r="V747" s="138"/>
      <c r="W747" s="138"/>
      <c r="X747" s="138"/>
      <c r="Y747" s="138"/>
      <c r="Z747" s="138"/>
      <c r="AA747" s="138"/>
      <c r="AB747" s="138"/>
      <c r="AC747" s="138"/>
      <c r="AD747" s="138"/>
    </row>
    <row r="748" spans="1:30" x14ac:dyDescent="0.25">
      <c r="A748" s="138"/>
      <c r="B748" s="138"/>
      <c r="C748" s="138"/>
      <c r="D748" s="138"/>
      <c r="E748" s="138"/>
      <c r="F748" s="138"/>
      <c r="G748" s="138"/>
      <c r="H748" s="138"/>
      <c r="I748" s="138"/>
      <c r="J748" s="138"/>
      <c r="K748" s="138"/>
      <c r="L748" s="138"/>
      <c r="M748" s="138"/>
      <c r="N748" s="138"/>
      <c r="O748" s="138"/>
      <c r="P748" s="138"/>
      <c r="Q748" s="138"/>
      <c r="R748" s="138"/>
      <c r="S748" s="138"/>
      <c r="T748" s="138"/>
      <c r="U748" s="138"/>
      <c r="V748" s="138"/>
      <c r="W748" s="138"/>
      <c r="X748" s="138"/>
      <c r="Y748" s="138"/>
      <c r="Z748" s="138"/>
      <c r="AA748" s="138"/>
      <c r="AB748" s="138"/>
      <c r="AC748" s="138"/>
      <c r="AD748" s="138"/>
    </row>
    <row r="749" spans="1:30" x14ac:dyDescent="0.25">
      <c r="A749" s="138"/>
      <c r="B749" s="138"/>
      <c r="C749" s="138"/>
      <c r="D749" s="138"/>
      <c r="E749" s="138"/>
      <c r="F749" s="138"/>
      <c r="G749" s="138"/>
      <c r="H749" s="138"/>
      <c r="I749" s="138"/>
      <c r="J749" s="138"/>
      <c r="K749" s="138"/>
      <c r="L749" s="138"/>
      <c r="M749" s="138"/>
      <c r="N749" s="138"/>
      <c r="O749" s="138"/>
      <c r="P749" s="138"/>
      <c r="Q749" s="138"/>
      <c r="R749" s="138"/>
      <c r="S749" s="138"/>
      <c r="T749" s="138"/>
      <c r="U749" s="138"/>
      <c r="V749" s="138"/>
      <c r="W749" s="138"/>
      <c r="X749" s="138"/>
      <c r="Y749" s="138"/>
      <c r="Z749" s="138"/>
      <c r="AA749" s="138"/>
      <c r="AB749" s="138"/>
      <c r="AC749" s="138"/>
      <c r="AD749" s="138"/>
    </row>
    <row r="750" spans="1:30" x14ac:dyDescent="0.25">
      <c r="A750" s="138"/>
      <c r="B750" s="138"/>
      <c r="C750" s="138"/>
      <c r="D750" s="138"/>
      <c r="E750" s="138"/>
      <c r="F750" s="138"/>
      <c r="G750" s="138"/>
      <c r="H750" s="138"/>
      <c r="I750" s="138"/>
      <c r="J750" s="138"/>
      <c r="K750" s="138"/>
      <c r="L750" s="138"/>
      <c r="M750" s="138"/>
      <c r="N750" s="138"/>
      <c r="O750" s="138"/>
      <c r="P750" s="138"/>
      <c r="Q750" s="138"/>
      <c r="R750" s="138"/>
      <c r="S750" s="138"/>
      <c r="T750" s="138"/>
      <c r="U750" s="138"/>
      <c r="V750" s="138"/>
      <c r="W750" s="138"/>
      <c r="X750" s="138"/>
      <c r="Y750" s="138"/>
      <c r="Z750" s="138"/>
      <c r="AA750" s="138"/>
      <c r="AB750" s="138"/>
      <c r="AC750" s="138"/>
      <c r="AD750" s="138"/>
    </row>
    <row r="751" spans="1:30" x14ac:dyDescent="0.25">
      <c r="A751" s="138"/>
      <c r="B751" s="138"/>
      <c r="C751" s="138"/>
      <c r="D751" s="138"/>
      <c r="E751" s="138"/>
      <c r="F751" s="138"/>
      <c r="G751" s="138"/>
      <c r="H751" s="138"/>
      <c r="I751" s="138"/>
      <c r="J751" s="138"/>
      <c r="K751" s="138"/>
      <c r="L751" s="138"/>
      <c r="M751" s="138"/>
      <c r="N751" s="138"/>
      <c r="O751" s="138"/>
      <c r="P751" s="138"/>
      <c r="Q751" s="138"/>
      <c r="R751" s="138"/>
      <c r="S751" s="138"/>
      <c r="T751" s="138"/>
      <c r="U751" s="138"/>
      <c r="V751" s="138"/>
      <c r="W751" s="138"/>
      <c r="X751" s="138"/>
      <c r="Y751" s="138"/>
      <c r="Z751" s="138"/>
      <c r="AA751" s="138"/>
      <c r="AB751" s="138"/>
      <c r="AC751" s="138"/>
      <c r="AD751" s="138"/>
    </row>
    <row r="752" spans="1:30" x14ac:dyDescent="0.25">
      <c r="A752" s="138"/>
      <c r="B752" s="138"/>
      <c r="C752" s="138"/>
      <c r="D752" s="138"/>
      <c r="E752" s="138"/>
      <c r="F752" s="138"/>
      <c r="G752" s="138"/>
      <c r="H752" s="138"/>
      <c r="I752" s="138"/>
      <c r="J752" s="138"/>
      <c r="K752" s="138"/>
      <c r="L752" s="138"/>
      <c r="M752" s="138"/>
      <c r="N752" s="138"/>
      <c r="O752" s="138"/>
      <c r="P752" s="138"/>
      <c r="Q752" s="138"/>
      <c r="R752" s="138"/>
      <c r="S752" s="138"/>
      <c r="T752" s="138"/>
      <c r="U752" s="138"/>
      <c r="V752" s="138"/>
      <c r="W752" s="138"/>
      <c r="X752" s="138"/>
      <c r="Y752" s="138"/>
      <c r="Z752" s="138"/>
      <c r="AA752" s="138"/>
      <c r="AB752" s="138"/>
      <c r="AC752" s="138"/>
      <c r="AD752" s="138"/>
    </row>
    <row r="753" spans="1:30" x14ac:dyDescent="0.25">
      <c r="A753" s="138"/>
      <c r="B753" s="138"/>
      <c r="C753" s="138"/>
      <c r="D753" s="138"/>
      <c r="E753" s="138"/>
      <c r="F753" s="138"/>
      <c r="G753" s="138"/>
      <c r="H753" s="138"/>
      <c r="I753" s="138"/>
      <c r="J753" s="138"/>
      <c r="K753" s="138"/>
      <c r="L753" s="138"/>
      <c r="M753" s="138"/>
      <c r="N753" s="138"/>
      <c r="O753" s="138"/>
      <c r="P753" s="138"/>
      <c r="Q753" s="138"/>
      <c r="R753" s="138"/>
      <c r="S753" s="138"/>
      <c r="T753" s="138"/>
      <c r="U753" s="138"/>
      <c r="V753" s="138"/>
      <c r="W753" s="138"/>
      <c r="X753" s="138"/>
      <c r="Y753" s="138"/>
      <c r="Z753" s="138"/>
      <c r="AA753" s="138"/>
      <c r="AB753" s="138"/>
      <c r="AC753" s="138"/>
      <c r="AD753" s="138"/>
    </row>
    <row r="754" spans="1:30" x14ac:dyDescent="0.25">
      <c r="A754" s="138"/>
      <c r="B754" s="138"/>
      <c r="C754" s="138"/>
      <c r="D754" s="138"/>
      <c r="E754" s="138"/>
      <c r="F754" s="138"/>
      <c r="G754" s="138"/>
      <c r="H754" s="138"/>
      <c r="I754" s="138"/>
      <c r="J754" s="138"/>
      <c r="K754" s="138"/>
      <c r="L754" s="138"/>
      <c r="M754" s="138"/>
      <c r="N754" s="138"/>
      <c r="O754" s="138"/>
      <c r="P754" s="138"/>
      <c r="Q754" s="138"/>
      <c r="R754" s="138"/>
      <c r="S754" s="138"/>
      <c r="T754" s="138"/>
      <c r="U754" s="138"/>
      <c r="V754" s="138"/>
      <c r="W754" s="138"/>
      <c r="X754" s="138"/>
      <c r="Y754" s="138"/>
      <c r="Z754" s="138"/>
      <c r="AA754" s="138"/>
      <c r="AB754" s="138"/>
      <c r="AC754" s="138"/>
      <c r="AD754" s="138"/>
    </row>
    <row r="755" spans="1:30" x14ac:dyDescent="0.25">
      <c r="A755" s="138"/>
      <c r="B755" s="138"/>
      <c r="C755" s="138"/>
      <c r="D755" s="138"/>
      <c r="E755" s="138"/>
      <c r="F755" s="138"/>
      <c r="G755" s="138"/>
      <c r="H755" s="138"/>
      <c r="I755" s="138"/>
      <c r="J755" s="138"/>
      <c r="K755" s="138"/>
      <c r="L755" s="138"/>
      <c r="M755" s="138"/>
      <c r="N755" s="138"/>
      <c r="O755" s="138"/>
      <c r="P755" s="138"/>
      <c r="Q755" s="138"/>
      <c r="R755" s="138"/>
      <c r="S755" s="138"/>
      <c r="T755" s="138"/>
      <c r="U755" s="138"/>
      <c r="V755" s="138"/>
      <c r="W755" s="138"/>
      <c r="X755" s="138"/>
      <c r="Y755" s="138"/>
      <c r="Z755" s="138"/>
      <c r="AA755" s="138"/>
      <c r="AB755" s="138"/>
      <c r="AC755" s="138"/>
      <c r="AD755" s="138"/>
    </row>
    <row r="756" spans="1:30" x14ac:dyDescent="0.25">
      <c r="A756" s="138"/>
      <c r="B756" s="138"/>
      <c r="C756" s="138"/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8"/>
      <c r="O756" s="138"/>
      <c r="P756" s="138"/>
      <c r="Q756" s="138"/>
      <c r="R756" s="138"/>
      <c r="S756" s="138"/>
      <c r="T756" s="138"/>
      <c r="U756" s="138"/>
      <c r="V756" s="138"/>
      <c r="W756" s="138"/>
      <c r="X756" s="138"/>
      <c r="Y756" s="138"/>
      <c r="Z756" s="138"/>
      <c r="AA756" s="138"/>
      <c r="AB756" s="138"/>
      <c r="AC756" s="138"/>
      <c r="AD756" s="138"/>
    </row>
    <row r="757" spans="1:30" x14ac:dyDescent="0.25">
      <c r="A757" s="138"/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38"/>
      <c r="AB757" s="138"/>
      <c r="AC757" s="138"/>
      <c r="AD757" s="138"/>
    </row>
    <row r="758" spans="1:30" x14ac:dyDescent="0.25">
      <c r="A758" s="138"/>
      <c r="B758" s="138"/>
      <c r="C758" s="138"/>
      <c r="D758" s="138"/>
      <c r="E758" s="138"/>
      <c r="F758" s="138"/>
      <c r="G758" s="138"/>
      <c r="H758" s="138"/>
      <c r="I758" s="138"/>
      <c r="J758" s="138"/>
      <c r="K758" s="138"/>
      <c r="L758" s="138"/>
      <c r="M758" s="138"/>
      <c r="N758" s="138"/>
      <c r="O758" s="138"/>
      <c r="P758" s="138"/>
      <c r="Q758" s="138"/>
      <c r="R758" s="138"/>
      <c r="S758" s="138"/>
      <c r="T758" s="138"/>
      <c r="U758" s="138"/>
      <c r="V758" s="138"/>
      <c r="W758" s="138"/>
      <c r="X758" s="138"/>
      <c r="Y758" s="138"/>
      <c r="Z758" s="138"/>
      <c r="AA758" s="138"/>
      <c r="AB758" s="138"/>
      <c r="AC758" s="138"/>
      <c r="AD758" s="138"/>
    </row>
    <row r="759" spans="1:30" x14ac:dyDescent="0.25">
      <c r="A759" s="138"/>
      <c r="B759" s="138"/>
      <c r="C759" s="138"/>
      <c r="D759" s="138"/>
      <c r="E759" s="138"/>
      <c r="F759" s="138"/>
      <c r="G759" s="138"/>
      <c r="H759" s="138"/>
      <c r="I759" s="138"/>
      <c r="J759" s="138"/>
      <c r="K759" s="138"/>
      <c r="L759" s="138"/>
      <c r="M759" s="138"/>
      <c r="N759" s="138"/>
      <c r="O759" s="138"/>
      <c r="P759" s="138"/>
      <c r="Q759" s="138"/>
      <c r="R759" s="138"/>
      <c r="S759" s="138"/>
      <c r="T759" s="138"/>
      <c r="U759" s="138"/>
      <c r="V759" s="138"/>
      <c r="W759" s="138"/>
      <c r="X759" s="138"/>
      <c r="Y759" s="138"/>
      <c r="Z759" s="138"/>
      <c r="AA759" s="138"/>
      <c r="AB759" s="138"/>
      <c r="AC759" s="138"/>
      <c r="AD759" s="138"/>
    </row>
    <row r="760" spans="1:30" x14ac:dyDescent="0.25">
      <c r="A760" s="138"/>
      <c r="B760" s="138"/>
      <c r="C760" s="138"/>
      <c r="D760" s="138"/>
      <c r="E760" s="138"/>
      <c r="F760" s="138"/>
      <c r="G760" s="138"/>
      <c r="H760" s="138"/>
      <c r="I760" s="138"/>
      <c r="J760" s="138"/>
      <c r="K760" s="138"/>
      <c r="L760" s="138"/>
      <c r="M760" s="138"/>
      <c r="N760" s="138"/>
      <c r="O760" s="138"/>
      <c r="P760" s="138"/>
      <c r="Q760" s="138"/>
      <c r="R760" s="138"/>
      <c r="S760" s="138"/>
      <c r="T760" s="138"/>
      <c r="U760" s="138"/>
      <c r="V760" s="138"/>
      <c r="W760" s="138"/>
      <c r="X760" s="138"/>
      <c r="Y760" s="138"/>
      <c r="Z760" s="138"/>
      <c r="AA760" s="138"/>
      <c r="AB760" s="138"/>
      <c r="AC760" s="138"/>
      <c r="AD760" s="138"/>
    </row>
    <row r="761" spans="1:30" x14ac:dyDescent="0.25">
      <c r="A761" s="138"/>
      <c r="B761" s="138"/>
      <c r="C761" s="138"/>
      <c r="D761" s="138"/>
      <c r="E761" s="138"/>
      <c r="F761" s="138"/>
      <c r="G761" s="138"/>
      <c r="H761" s="138"/>
      <c r="I761" s="138"/>
      <c r="J761" s="138"/>
      <c r="K761" s="138"/>
      <c r="L761" s="138"/>
      <c r="M761" s="138"/>
      <c r="N761" s="138"/>
      <c r="O761" s="138"/>
      <c r="P761" s="138"/>
      <c r="Q761" s="138"/>
      <c r="R761" s="138"/>
      <c r="S761" s="138"/>
      <c r="T761" s="138"/>
      <c r="U761" s="138"/>
      <c r="V761" s="138"/>
      <c r="W761" s="138"/>
      <c r="X761" s="138"/>
      <c r="Y761" s="138"/>
      <c r="Z761" s="138"/>
      <c r="AA761" s="138"/>
      <c r="AB761" s="138"/>
      <c r="AC761" s="138"/>
      <c r="AD761" s="138"/>
    </row>
    <row r="762" spans="1:30" x14ac:dyDescent="0.25">
      <c r="A762" s="138"/>
      <c r="B762" s="138"/>
      <c r="C762" s="138"/>
      <c r="D762" s="138"/>
      <c r="E762" s="138"/>
      <c r="F762" s="138"/>
      <c r="G762" s="138"/>
      <c r="H762" s="138"/>
      <c r="I762" s="138"/>
      <c r="J762" s="138"/>
      <c r="K762" s="138"/>
      <c r="L762" s="138"/>
      <c r="M762" s="138"/>
      <c r="N762" s="138"/>
      <c r="O762" s="138"/>
      <c r="P762" s="138"/>
      <c r="Q762" s="138"/>
      <c r="R762" s="138"/>
      <c r="S762" s="138"/>
      <c r="T762" s="138"/>
      <c r="U762" s="138"/>
      <c r="V762" s="138"/>
      <c r="W762" s="138"/>
      <c r="X762" s="138"/>
      <c r="Y762" s="138"/>
      <c r="Z762" s="138"/>
      <c r="AA762" s="138"/>
      <c r="AB762" s="138"/>
      <c r="AC762" s="138"/>
      <c r="AD762" s="138"/>
    </row>
    <row r="763" spans="1:30" x14ac:dyDescent="0.25">
      <c r="A763" s="138"/>
      <c r="B763" s="138"/>
      <c r="C763" s="138"/>
      <c r="D763" s="138"/>
      <c r="E763" s="138"/>
      <c r="F763" s="138"/>
      <c r="G763" s="138"/>
      <c r="H763" s="138"/>
      <c r="I763" s="138"/>
      <c r="J763" s="138"/>
      <c r="K763" s="138"/>
      <c r="L763" s="138"/>
      <c r="M763" s="138"/>
      <c r="N763" s="138"/>
      <c r="O763" s="138"/>
      <c r="P763" s="138"/>
      <c r="Q763" s="138"/>
      <c r="R763" s="138"/>
      <c r="S763" s="138"/>
      <c r="T763" s="138"/>
      <c r="U763" s="138"/>
      <c r="V763" s="138"/>
      <c r="W763" s="138"/>
      <c r="X763" s="138"/>
      <c r="Y763" s="138"/>
      <c r="Z763" s="138"/>
      <c r="AA763" s="138"/>
      <c r="AB763" s="138"/>
      <c r="AC763" s="138"/>
      <c r="AD763" s="138"/>
    </row>
    <row r="764" spans="1:30" x14ac:dyDescent="0.25">
      <c r="A764" s="138"/>
      <c r="B764" s="138"/>
      <c r="C764" s="138"/>
      <c r="D764" s="138"/>
      <c r="E764" s="138"/>
      <c r="F764" s="138"/>
      <c r="G764" s="138"/>
      <c r="H764" s="138"/>
      <c r="I764" s="138"/>
      <c r="J764" s="138"/>
      <c r="K764" s="138"/>
      <c r="L764" s="138"/>
      <c r="M764" s="138"/>
      <c r="N764" s="138"/>
      <c r="O764" s="138"/>
      <c r="P764" s="138"/>
      <c r="Q764" s="138"/>
      <c r="R764" s="138"/>
      <c r="S764" s="138"/>
      <c r="T764" s="138"/>
      <c r="U764" s="138"/>
      <c r="V764" s="138"/>
      <c r="W764" s="138"/>
      <c r="X764" s="138"/>
      <c r="Y764" s="138"/>
      <c r="Z764" s="138"/>
      <c r="AA764" s="138"/>
      <c r="AB764" s="138"/>
      <c r="AC764" s="138"/>
      <c r="AD764" s="138"/>
    </row>
    <row r="765" spans="1:30" x14ac:dyDescent="0.25">
      <c r="A765" s="138"/>
      <c r="B765" s="138"/>
      <c r="C765" s="138"/>
      <c r="D765" s="138"/>
      <c r="E765" s="138"/>
      <c r="F765" s="138"/>
      <c r="G765" s="138"/>
      <c r="H765" s="138"/>
      <c r="I765" s="138"/>
      <c r="J765" s="138"/>
      <c r="K765" s="138"/>
      <c r="L765" s="138"/>
      <c r="M765" s="138"/>
      <c r="N765" s="138"/>
      <c r="O765" s="138"/>
      <c r="P765" s="138"/>
      <c r="Q765" s="138"/>
      <c r="R765" s="138"/>
      <c r="S765" s="138"/>
      <c r="T765" s="138"/>
      <c r="U765" s="138"/>
      <c r="V765" s="138"/>
      <c r="W765" s="138"/>
      <c r="X765" s="138"/>
      <c r="Y765" s="138"/>
      <c r="Z765" s="138"/>
      <c r="AA765" s="138"/>
      <c r="AB765" s="138"/>
      <c r="AC765" s="138"/>
      <c r="AD765" s="138"/>
    </row>
    <row r="766" spans="1:30" x14ac:dyDescent="0.25">
      <c r="A766" s="138"/>
      <c r="B766" s="138"/>
      <c r="C766" s="138"/>
      <c r="D766" s="138"/>
      <c r="E766" s="138"/>
      <c r="F766" s="138"/>
      <c r="G766" s="138"/>
      <c r="H766" s="138"/>
      <c r="I766" s="138"/>
      <c r="J766" s="138"/>
      <c r="K766" s="138"/>
      <c r="L766" s="138"/>
      <c r="M766" s="138"/>
      <c r="N766" s="138"/>
      <c r="O766" s="138"/>
      <c r="P766" s="138"/>
      <c r="Q766" s="138"/>
      <c r="R766" s="138"/>
      <c r="S766" s="138"/>
      <c r="T766" s="138"/>
      <c r="U766" s="138"/>
      <c r="V766" s="138"/>
      <c r="W766" s="138"/>
      <c r="X766" s="138"/>
      <c r="Y766" s="138"/>
      <c r="Z766" s="138"/>
      <c r="AA766" s="138"/>
      <c r="AB766" s="138"/>
      <c r="AC766" s="138"/>
      <c r="AD766" s="138"/>
    </row>
    <row r="767" spans="1:30" x14ac:dyDescent="0.25">
      <c r="A767" s="138"/>
      <c r="B767" s="138"/>
      <c r="C767" s="138"/>
      <c r="D767" s="138"/>
      <c r="E767" s="138"/>
      <c r="F767" s="138"/>
      <c r="G767" s="138"/>
      <c r="H767" s="138"/>
      <c r="I767" s="138"/>
      <c r="J767" s="138"/>
      <c r="K767" s="138"/>
      <c r="L767" s="138"/>
      <c r="M767" s="138"/>
      <c r="N767" s="138"/>
      <c r="O767" s="138"/>
      <c r="P767" s="138"/>
      <c r="Q767" s="138"/>
      <c r="R767" s="138"/>
      <c r="S767" s="138"/>
      <c r="T767" s="138"/>
      <c r="U767" s="138"/>
      <c r="V767" s="138"/>
      <c r="W767" s="138"/>
      <c r="X767" s="138"/>
      <c r="Y767" s="138"/>
      <c r="Z767" s="138"/>
      <c r="AA767" s="138"/>
      <c r="AB767" s="138"/>
      <c r="AC767" s="138"/>
      <c r="AD767" s="138"/>
    </row>
    <row r="768" spans="1:30" x14ac:dyDescent="0.25">
      <c r="A768" s="138"/>
      <c r="B768" s="138"/>
      <c r="C768" s="138"/>
      <c r="D768" s="138"/>
      <c r="E768" s="138"/>
      <c r="F768" s="138"/>
      <c r="G768" s="138"/>
      <c r="H768" s="138"/>
      <c r="I768" s="138"/>
      <c r="J768" s="138"/>
      <c r="K768" s="138"/>
      <c r="L768" s="138"/>
      <c r="M768" s="138"/>
      <c r="N768" s="138"/>
      <c r="O768" s="138"/>
      <c r="P768" s="138"/>
      <c r="Q768" s="138"/>
      <c r="R768" s="138"/>
      <c r="S768" s="138"/>
      <c r="T768" s="138"/>
      <c r="U768" s="138"/>
      <c r="V768" s="138"/>
      <c r="W768" s="138"/>
      <c r="X768" s="138"/>
      <c r="Y768" s="138"/>
      <c r="Z768" s="138"/>
      <c r="AA768" s="138"/>
      <c r="AB768" s="138"/>
      <c r="AC768" s="138"/>
      <c r="AD768" s="138"/>
    </row>
    <row r="769" spans="1:30" x14ac:dyDescent="0.25">
      <c r="A769" s="138"/>
      <c r="B769" s="138"/>
      <c r="C769" s="138"/>
      <c r="D769" s="138"/>
      <c r="E769" s="138"/>
      <c r="F769" s="138"/>
      <c r="G769" s="138"/>
      <c r="H769" s="138"/>
      <c r="I769" s="138"/>
      <c r="J769" s="138"/>
      <c r="K769" s="138"/>
      <c r="L769" s="138"/>
      <c r="M769" s="138"/>
      <c r="N769" s="138"/>
      <c r="O769" s="138"/>
      <c r="P769" s="138"/>
      <c r="Q769" s="138"/>
      <c r="R769" s="138"/>
      <c r="S769" s="138"/>
      <c r="T769" s="138"/>
      <c r="U769" s="138"/>
      <c r="V769" s="138"/>
      <c r="W769" s="138"/>
      <c r="X769" s="138"/>
      <c r="Y769" s="138"/>
      <c r="Z769" s="138"/>
      <c r="AA769" s="138"/>
      <c r="AB769" s="138"/>
      <c r="AC769" s="138"/>
      <c r="AD769" s="138"/>
    </row>
    <row r="770" spans="1:30" x14ac:dyDescent="0.25">
      <c r="A770" s="138"/>
      <c r="B770" s="138"/>
      <c r="C770" s="138"/>
      <c r="D770" s="138"/>
      <c r="E770" s="138"/>
      <c r="F770" s="138"/>
      <c r="G770" s="138"/>
      <c r="H770" s="138"/>
      <c r="I770" s="138"/>
      <c r="J770" s="138"/>
      <c r="K770" s="138"/>
      <c r="L770" s="138"/>
      <c r="M770" s="138"/>
      <c r="N770" s="138"/>
      <c r="O770" s="138"/>
      <c r="P770" s="138"/>
      <c r="Q770" s="138"/>
      <c r="R770" s="138"/>
      <c r="S770" s="138"/>
      <c r="T770" s="138"/>
      <c r="U770" s="138"/>
      <c r="V770" s="138"/>
      <c r="W770" s="138"/>
      <c r="X770" s="138"/>
      <c r="Y770" s="138"/>
      <c r="Z770" s="138"/>
      <c r="AA770" s="138"/>
      <c r="AB770" s="138"/>
      <c r="AC770" s="138"/>
      <c r="AD770" s="138"/>
    </row>
    <row r="771" spans="1:30" x14ac:dyDescent="0.25">
      <c r="A771" s="138"/>
      <c r="B771" s="138"/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8"/>
      <c r="Q771" s="138"/>
      <c r="R771" s="138"/>
      <c r="S771" s="138"/>
      <c r="T771" s="138"/>
      <c r="U771" s="138"/>
      <c r="V771" s="138"/>
      <c r="W771" s="138"/>
      <c r="X771" s="138"/>
      <c r="Y771" s="138"/>
      <c r="Z771" s="138"/>
      <c r="AA771" s="138"/>
      <c r="AB771" s="138"/>
      <c r="AC771" s="138"/>
      <c r="AD771" s="138"/>
    </row>
    <row r="772" spans="1:30" x14ac:dyDescent="0.25">
      <c r="A772" s="138"/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38"/>
      <c r="AB772" s="138"/>
      <c r="AC772" s="138"/>
      <c r="AD772" s="138"/>
    </row>
    <row r="773" spans="1:30" x14ac:dyDescent="0.25">
      <c r="A773" s="138"/>
      <c r="B773" s="138"/>
      <c r="C773" s="138"/>
      <c r="D773" s="138"/>
      <c r="E773" s="138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38"/>
      <c r="Q773" s="138"/>
      <c r="R773" s="138"/>
      <c r="S773" s="138"/>
      <c r="T773" s="138"/>
      <c r="U773" s="138"/>
      <c r="V773" s="138"/>
      <c r="W773" s="138"/>
      <c r="X773" s="138"/>
      <c r="Y773" s="138"/>
      <c r="Z773" s="138"/>
      <c r="AA773" s="138"/>
      <c r="AB773" s="138"/>
      <c r="AC773" s="138"/>
      <c r="AD773" s="138"/>
    </row>
    <row r="774" spans="1:30" x14ac:dyDescent="0.25">
      <c r="A774" s="138"/>
      <c r="B774" s="138"/>
      <c r="C774" s="138"/>
      <c r="D774" s="138"/>
      <c r="E774" s="138"/>
      <c r="F774" s="138"/>
      <c r="G774" s="138"/>
      <c r="H774" s="138"/>
      <c r="I774" s="138"/>
      <c r="J774" s="138"/>
      <c r="K774" s="138"/>
      <c r="L774" s="138"/>
      <c r="M774" s="138"/>
      <c r="N774" s="138"/>
      <c r="O774" s="138"/>
      <c r="P774" s="138"/>
      <c r="Q774" s="138"/>
      <c r="R774" s="138"/>
      <c r="S774" s="138"/>
      <c r="T774" s="138"/>
      <c r="U774" s="138"/>
      <c r="V774" s="138"/>
      <c r="W774" s="138"/>
      <c r="X774" s="138"/>
      <c r="Y774" s="138"/>
      <c r="Z774" s="138"/>
      <c r="AA774" s="138"/>
      <c r="AB774" s="138"/>
      <c r="AC774" s="138"/>
      <c r="AD774" s="138"/>
    </row>
    <row r="775" spans="1:30" x14ac:dyDescent="0.25">
      <c r="A775" s="138"/>
      <c r="B775" s="138"/>
      <c r="C775" s="138"/>
      <c r="D775" s="138"/>
      <c r="E775" s="138"/>
      <c r="F775" s="138"/>
      <c r="G775" s="138"/>
      <c r="H775" s="138"/>
      <c r="I775" s="138"/>
      <c r="J775" s="138"/>
      <c r="K775" s="138"/>
      <c r="L775" s="138"/>
      <c r="M775" s="138"/>
      <c r="N775" s="138"/>
      <c r="O775" s="138"/>
      <c r="P775" s="138"/>
      <c r="Q775" s="138"/>
      <c r="R775" s="138"/>
      <c r="S775" s="138"/>
      <c r="T775" s="138"/>
      <c r="U775" s="138"/>
      <c r="V775" s="138"/>
      <c r="W775" s="138"/>
      <c r="X775" s="138"/>
      <c r="Y775" s="138"/>
      <c r="Z775" s="138"/>
      <c r="AA775" s="138"/>
      <c r="AB775" s="138"/>
      <c r="AC775" s="138"/>
      <c r="AD775" s="138"/>
    </row>
    <row r="776" spans="1:30" x14ac:dyDescent="0.25">
      <c r="A776" s="138"/>
      <c r="B776" s="138"/>
      <c r="C776" s="138"/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38"/>
      <c r="O776" s="138"/>
      <c r="P776" s="138"/>
      <c r="Q776" s="138"/>
      <c r="R776" s="138"/>
      <c r="S776" s="138"/>
      <c r="T776" s="138"/>
      <c r="U776" s="138"/>
      <c r="V776" s="138"/>
      <c r="W776" s="138"/>
      <c r="X776" s="138"/>
      <c r="Y776" s="138"/>
      <c r="Z776" s="138"/>
      <c r="AA776" s="138"/>
      <c r="AB776" s="138"/>
      <c r="AC776" s="138"/>
      <c r="AD776" s="138"/>
    </row>
    <row r="777" spans="1:30" x14ac:dyDescent="0.25">
      <c r="A777" s="138"/>
      <c r="B777" s="138"/>
      <c r="C777" s="138"/>
      <c r="D777" s="138"/>
      <c r="E777" s="138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8"/>
      <c r="Q777" s="138"/>
      <c r="R777" s="138"/>
      <c r="S777" s="138"/>
      <c r="T777" s="138"/>
      <c r="U777" s="138"/>
      <c r="V777" s="138"/>
      <c r="W777" s="138"/>
      <c r="X777" s="138"/>
      <c r="Y777" s="138"/>
      <c r="Z777" s="138"/>
      <c r="AA777" s="138"/>
      <c r="AB777" s="138"/>
      <c r="AC777" s="138"/>
      <c r="AD777" s="138"/>
    </row>
    <row r="778" spans="1:30" x14ac:dyDescent="0.25">
      <c r="A778" s="138"/>
      <c r="B778" s="138"/>
      <c r="C778" s="138"/>
      <c r="D778" s="138"/>
      <c r="E778" s="138"/>
      <c r="F778" s="138"/>
      <c r="G778" s="138"/>
      <c r="H778" s="138"/>
      <c r="I778" s="138"/>
      <c r="J778" s="138"/>
      <c r="K778" s="138"/>
      <c r="L778" s="138"/>
      <c r="M778" s="138"/>
      <c r="N778" s="138"/>
      <c r="O778" s="138"/>
      <c r="P778" s="138"/>
      <c r="Q778" s="138"/>
      <c r="R778" s="138"/>
      <c r="S778" s="138"/>
      <c r="T778" s="138"/>
      <c r="U778" s="138"/>
      <c r="V778" s="138"/>
      <c r="W778" s="138"/>
      <c r="X778" s="138"/>
      <c r="Y778" s="138"/>
      <c r="Z778" s="138"/>
      <c r="AA778" s="138"/>
      <c r="AB778" s="138"/>
      <c r="AC778" s="138"/>
      <c r="AD778" s="138"/>
    </row>
    <row r="779" spans="1:30" x14ac:dyDescent="0.25">
      <c r="A779" s="138"/>
      <c r="B779" s="138"/>
      <c r="C779" s="138"/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8"/>
      <c r="O779" s="138"/>
      <c r="P779" s="138"/>
      <c r="Q779" s="138"/>
      <c r="R779" s="138"/>
      <c r="S779" s="138"/>
      <c r="T779" s="138"/>
      <c r="U779" s="138"/>
      <c r="V779" s="138"/>
      <c r="W779" s="138"/>
      <c r="X779" s="138"/>
      <c r="Y779" s="138"/>
      <c r="Z779" s="138"/>
      <c r="AA779" s="138"/>
      <c r="AB779" s="138"/>
      <c r="AC779" s="138"/>
      <c r="AD779" s="138"/>
    </row>
    <row r="780" spans="1:30" x14ac:dyDescent="0.25">
      <c r="A780" s="138"/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38"/>
      <c r="AB780" s="138"/>
      <c r="AC780" s="138"/>
      <c r="AD780" s="138"/>
    </row>
    <row r="781" spans="1:30" x14ac:dyDescent="0.25">
      <c r="A781" s="138"/>
      <c r="B781" s="138"/>
      <c r="C781" s="138"/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8"/>
      <c r="O781" s="138"/>
      <c r="P781" s="138"/>
      <c r="Q781" s="138"/>
      <c r="R781" s="138"/>
      <c r="S781" s="138"/>
      <c r="T781" s="138"/>
      <c r="U781" s="138"/>
      <c r="V781" s="138"/>
      <c r="W781" s="138"/>
      <c r="X781" s="138"/>
      <c r="Y781" s="138"/>
      <c r="Z781" s="138"/>
      <c r="AA781" s="138"/>
      <c r="AB781" s="138"/>
      <c r="AC781" s="138"/>
      <c r="AD781" s="138"/>
    </row>
    <row r="782" spans="1:30" x14ac:dyDescent="0.25">
      <c r="A782" s="138"/>
      <c r="B782" s="138"/>
      <c r="C782" s="138"/>
      <c r="D782" s="138"/>
      <c r="E782" s="138"/>
      <c r="F782" s="138"/>
      <c r="G782" s="138"/>
      <c r="H782" s="138"/>
      <c r="I782" s="138"/>
      <c r="J782" s="138"/>
      <c r="K782" s="138"/>
      <c r="L782" s="138"/>
      <c r="M782" s="138"/>
      <c r="N782" s="138"/>
      <c r="O782" s="138"/>
      <c r="P782" s="138"/>
      <c r="Q782" s="138"/>
      <c r="R782" s="138"/>
      <c r="S782" s="138"/>
      <c r="T782" s="138"/>
      <c r="U782" s="138"/>
      <c r="V782" s="138"/>
      <c r="W782" s="138"/>
      <c r="X782" s="138"/>
      <c r="Y782" s="138"/>
      <c r="Z782" s="138"/>
      <c r="AA782" s="138"/>
      <c r="AB782" s="138"/>
      <c r="AC782" s="138"/>
      <c r="AD782" s="138"/>
    </row>
    <row r="783" spans="1:30" x14ac:dyDescent="0.25">
      <c r="A783" s="138"/>
      <c r="B783" s="138"/>
      <c r="C783" s="138"/>
      <c r="D783" s="138"/>
      <c r="E783" s="138"/>
      <c r="F783" s="138"/>
      <c r="G783" s="138"/>
      <c r="H783" s="138"/>
      <c r="I783" s="138"/>
      <c r="J783" s="138"/>
      <c r="K783" s="138"/>
      <c r="L783" s="138"/>
      <c r="M783" s="138"/>
      <c r="N783" s="138"/>
      <c r="O783" s="138"/>
      <c r="P783" s="138"/>
      <c r="Q783" s="138"/>
      <c r="R783" s="138"/>
      <c r="S783" s="138"/>
      <c r="T783" s="138"/>
      <c r="U783" s="138"/>
      <c r="V783" s="138"/>
      <c r="W783" s="138"/>
      <c r="X783" s="138"/>
      <c r="Y783" s="138"/>
      <c r="Z783" s="138"/>
      <c r="AA783" s="138"/>
      <c r="AB783" s="138"/>
      <c r="AC783" s="138"/>
      <c r="AD783" s="138"/>
    </row>
    <row r="784" spans="1:30" x14ac:dyDescent="0.25">
      <c r="A784" s="138"/>
      <c r="B784" s="138"/>
      <c r="C784" s="138"/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8"/>
      <c r="O784" s="138"/>
      <c r="P784" s="138"/>
      <c r="Q784" s="138"/>
      <c r="R784" s="138"/>
      <c r="S784" s="138"/>
      <c r="T784" s="138"/>
      <c r="U784" s="138"/>
      <c r="V784" s="138"/>
      <c r="W784" s="138"/>
      <c r="X784" s="138"/>
      <c r="Y784" s="138"/>
      <c r="Z784" s="138"/>
      <c r="AA784" s="138"/>
      <c r="AB784" s="138"/>
      <c r="AC784" s="138"/>
      <c r="AD784" s="138"/>
    </row>
    <row r="785" spans="1:30" x14ac:dyDescent="0.25">
      <c r="A785" s="138"/>
      <c r="B785" s="138"/>
      <c r="C785" s="138"/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8"/>
      <c r="O785" s="138"/>
      <c r="P785" s="138"/>
      <c r="Q785" s="138"/>
      <c r="R785" s="138"/>
      <c r="S785" s="138"/>
      <c r="T785" s="138"/>
      <c r="U785" s="138"/>
      <c r="V785" s="138"/>
      <c r="W785" s="138"/>
      <c r="X785" s="138"/>
      <c r="Y785" s="138"/>
      <c r="Z785" s="138"/>
      <c r="AA785" s="138"/>
      <c r="AB785" s="138"/>
      <c r="AC785" s="138"/>
      <c r="AD785" s="138"/>
    </row>
    <row r="786" spans="1:30" x14ac:dyDescent="0.25">
      <c r="A786" s="138"/>
      <c r="B786" s="138"/>
      <c r="C786" s="138"/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8"/>
      <c r="O786" s="138"/>
      <c r="P786" s="138"/>
      <c r="Q786" s="138"/>
      <c r="R786" s="138"/>
      <c r="S786" s="138"/>
      <c r="T786" s="138"/>
      <c r="U786" s="138"/>
      <c r="V786" s="138"/>
      <c r="W786" s="138"/>
      <c r="X786" s="138"/>
      <c r="Y786" s="138"/>
      <c r="Z786" s="138"/>
      <c r="AA786" s="138"/>
      <c r="AB786" s="138"/>
      <c r="AC786" s="138"/>
      <c r="AD786" s="138"/>
    </row>
    <row r="787" spans="1:30" x14ac:dyDescent="0.25">
      <c r="A787" s="138"/>
      <c r="B787" s="138"/>
      <c r="C787" s="138"/>
      <c r="D787" s="138"/>
      <c r="E787" s="138"/>
      <c r="F787" s="138"/>
      <c r="G787" s="138"/>
      <c r="H787" s="138"/>
      <c r="I787" s="138"/>
      <c r="J787" s="138"/>
      <c r="K787" s="138"/>
      <c r="L787" s="138"/>
      <c r="M787" s="138"/>
      <c r="N787" s="138"/>
      <c r="O787" s="138"/>
      <c r="P787" s="138"/>
      <c r="Q787" s="138"/>
      <c r="R787" s="138"/>
      <c r="S787" s="138"/>
      <c r="T787" s="138"/>
      <c r="U787" s="138"/>
      <c r="V787" s="138"/>
      <c r="W787" s="138"/>
      <c r="X787" s="138"/>
      <c r="Y787" s="138"/>
      <c r="Z787" s="138"/>
      <c r="AA787" s="138"/>
      <c r="AB787" s="138"/>
      <c r="AC787" s="138"/>
      <c r="AD787" s="138"/>
    </row>
    <row r="788" spans="1:30" x14ac:dyDescent="0.25">
      <c r="A788" s="138"/>
      <c r="B788" s="138"/>
      <c r="C788" s="138"/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38"/>
      <c r="O788" s="138"/>
      <c r="P788" s="138"/>
      <c r="Q788" s="138"/>
      <c r="R788" s="138"/>
      <c r="S788" s="138"/>
      <c r="T788" s="138"/>
      <c r="U788" s="138"/>
      <c r="V788" s="138"/>
      <c r="W788" s="138"/>
      <c r="X788" s="138"/>
      <c r="Y788" s="138"/>
      <c r="Z788" s="138"/>
      <c r="AA788" s="138"/>
      <c r="AB788" s="138"/>
      <c r="AC788" s="138"/>
      <c r="AD788" s="138"/>
    </row>
    <row r="789" spans="1:30" x14ac:dyDescent="0.25">
      <c r="A789" s="138"/>
      <c r="B789" s="138"/>
      <c r="C789" s="138"/>
      <c r="D789" s="138"/>
      <c r="E789" s="138"/>
      <c r="F789" s="138"/>
      <c r="G789" s="138"/>
      <c r="H789" s="138"/>
      <c r="I789" s="138"/>
      <c r="J789" s="138"/>
      <c r="K789" s="138"/>
      <c r="L789" s="138"/>
      <c r="M789" s="138"/>
      <c r="N789" s="138"/>
      <c r="O789" s="138"/>
      <c r="P789" s="138"/>
      <c r="Q789" s="138"/>
      <c r="R789" s="138"/>
      <c r="S789" s="138"/>
      <c r="T789" s="138"/>
      <c r="U789" s="138"/>
      <c r="V789" s="138"/>
      <c r="W789" s="138"/>
      <c r="X789" s="138"/>
      <c r="Y789" s="138"/>
      <c r="Z789" s="138"/>
      <c r="AA789" s="138"/>
      <c r="AB789" s="138"/>
      <c r="AC789" s="138"/>
      <c r="AD789" s="138"/>
    </row>
    <row r="790" spans="1:30" x14ac:dyDescent="0.25">
      <c r="A790" s="138"/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A790" s="138"/>
      <c r="AB790" s="138"/>
      <c r="AC790" s="138"/>
      <c r="AD790" s="138"/>
    </row>
    <row r="791" spans="1:30" x14ac:dyDescent="0.25">
      <c r="A791" s="138"/>
      <c r="B791" s="138"/>
      <c r="C791" s="138"/>
      <c r="D791" s="138"/>
      <c r="E791" s="138"/>
      <c r="F791" s="138"/>
      <c r="G791" s="138"/>
      <c r="H791" s="138"/>
      <c r="I791" s="138"/>
      <c r="J791" s="138"/>
      <c r="K791" s="138"/>
      <c r="L791" s="138"/>
      <c r="M791" s="138"/>
      <c r="N791" s="138"/>
      <c r="O791" s="138"/>
      <c r="P791" s="138"/>
      <c r="Q791" s="138"/>
      <c r="R791" s="138"/>
      <c r="S791" s="138"/>
      <c r="T791" s="138"/>
      <c r="U791" s="138"/>
      <c r="V791" s="138"/>
      <c r="W791" s="138"/>
      <c r="X791" s="138"/>
      <c r="Y791" s="138"/>
      <c r="Z791" s="138"/>
      <c r="AA791" s="138"/>
      <c r="AB791" s="138"/>
      <c r="AC791" s="138"/>
      <c r="AD791" s="138"/>
    </row>
    <row r="792" spans="1:30" x14ac:dyDescent="0.25">
      <c r="A792" s="138"/>
      <c r="B792" s="138"/>
      <c r="C792" s="138"/>
      <c r="D792" s="138"/>
      <c r="E792" s="138"/>
      <c r="F792" s="138"/>
      <c r="G792" s="138"/>
      <c r="H792" s="138"/>
      <c r="I792" s="138"/>
      <c r="J792" s="138"/>
      <c r="K792" s="138"/>
      <c r="L792" s="138"/>
      <c r="M792" s="138"/>
      <c r="N792" s="138"/>
      <c r="O792" s="138"/>
      <c r="P792" s="138"/>
      <c r="Q792" s="138"/>
      <c r="R792" s="138"/>
      <c r="S792" s="138"/>
      <c r="T792" s="138"/>
      <c r="U792" s="138"/>
      <c r="V792" s="138"/>
      <c r="W792" s="138"/>
      <c r="X792" s="138"/>
      <c r="Y792" s="138"/>
      <c r="Z792" s="138"/>
      <c r="AA792" s="138"/>
      <c r="AB792" s="138"/>
      <c r="AC792" s="138"/>
      <c r="AD792" s="138"/>
    </row>
    <row r="793" spans="1:30" x14ac:dyDescent="0.25">
      <c r="A793" s="138"/>
      <c r="B793" s="138"/>
      <c r="C793" s="138"/>
      <c r="D793" s="138"/>
      <c r="E793" s="138"/>
      <c r="F793" s="138"/>
      <c r="G793" s="138"/>
      <c r="H793" s="138"/>
      <c r="I793" s="138"/>
      <c r="J793" s="138"/>
      <c r="K793" s="138"/>
      <c r="L793" s="138"/>
      <c r="M793" s="138"/>
      <c r="N793" s="138"/>
      <c r="O793" s="138"/>
      <c r="P793" s="138"/>
      <c r="Q793" s="138"/>
      <c r="R793" s="138"/>
      <c r="S793" s="138"/>
      <c r="T793" s="138"/>
      <c r="U793" s="138"/>
      <c r="V793" s="138"/>
      <c r="W793" s="138"/>
      <c r="X793" s="138"/>
      <c r="Y793" s="138"/>
      <c r="Z793" s="138"/>
      <c r="AA793" s="138"/>
      <c r="AB793" s="138"/>
      <c r="AC793" s="138"/>
      <c r="AD793" s="138"/>
    </row>
    <row r="794" spans="1:30" x14ac:dyDescent="0.25">
      <c r="A794" s="138"/>
      <c r="B794" s="138"/>
      <c r="C794" s="138"/>
      <c r="D794" s="138"/>
      <c r="E794" s="138"/>
      <c r="F794" s="138"/>
      <c r="G794" s="138"/>
      <c r="H794" s="138"/>
      <c r="I794" s="138"/>
      <c r="J794" s="138"/>
      <c r="K794" s="138"/>
      <c r="L794" s="138"/>
      <c r="M794" s="138"/>
      <c r="N794" s="138"/>
      <c r="O794" s="138"/>
      <c r="P794" s="138"/>
      <c r="Q794" s="138"/>
      <c r="R794" s="138"/>
      <c r="S794" s="138"/>
      <c r="T794" s="138"/>
      <c r="U794" s="138"/>
      <c r="V794" s="138"/>
      <c r="W794" s="138"/>
      <c r="X794" s="138"/>
      <c r="Y794" s="138"/>
      <c r="Z794" s="138"/>
      <c r="AA794" s="138"/>
      <c r="AB794" s="138"/>
      <c r="AC794" s="138"/>
      <c r="AD794" s="138"/>
    </row>
    <row r="795" spans="1:30" x14ac:dyDescent="0.25">
      <c r="A795" s="138"/>
      <c r="B795" s="138"/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38"/>
      <c r="Q795" s="138"/>
      <c r="R795" s="138"/>
      <c r="S795" s="138"/>
      <c r="T795" s="138"/>
      <c r="U795" s="138"/>
      <c r="V795" s="138"/>
      <c r="W795" s="138"/>
      <c r="X795" s="138"/>
      <c r="Y795" s="138"/>
      <c r="Z795" s="138"/>
      <c r="AA795" s="138"/>
      <c r="AB795" s="138"/>
      <c r="AC795" s="138"/>
      <c r="AD795" s="138"/>
    </row>
    <row r="796" spans="1:30" x14ac:dyDescent="0.25">
      <c r="A796" s="138"/>
      <c r="B796" s="138"/>
      <c r="C796" s="138"/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O796" s="138"/>
      <c r="P796" s="138"/>
      <c r="Q796" s="138"/>
      <c r="R796" s="138"/>
      <c r="S796" s="138"/>
      <c r="T796" s="138"/>
      <c r="U796" s="138"/>
      <c r="V796" s="138"/>
      <c r="W796" s="138"/>
      <c r="X796" s="138"/>
      <c r="Y796" s="138"/>
      <c r="Z796" s="138"/>
      <c r="AA796" s="138"/>
      <c r="AB796" s="138"/>
      <c r="AC796" s="138"/>
      <c r="AD796" s="138"/>
    </row>
    <row r="797" spans="1:30" x14ac:dyDescent="0.25">
      <c r="A797" s="138"/>
      <c r="B797" s="138"/>
      <c r="C797" s="138"/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8"/>
      <c r="Q797" s="138"/>
      <c r="R797" s="138"/>
      <c r="S797" s="138"/>
      <c r="T797" s="138"/>
      <c r="U797" s="138"/>
      <c r="V797" s="138"/>
      <c r="W797" s="138"/>
      <c r="X797" s="138"/>
      <c r="Y797" s="138"/>
      <c r="Z797" s="138"/>
      <c r="AA797" s="138"/>
      <c r="AB797" s="138"/>
      <c r="AC797" s="138"/>
      <c r="AD797" s="138"/>
    </row>
    <row r="798" spans="1:30" x14ac:dyDescent="0.25">
      <c r="A798" s="138"/>
      <c r="B798" s="138"/>
      <c r="C798" s="138"/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138"/>
      <c r="Q798" s="138"/>
      <c r="R798" s="138"/>
      <c r="S798" s="138"/>
      <c r="T798" s="138"/>
      <c r="U798" s="138"/>
      <c r="V798" s="138"/>
      <c r="W798" s="138"/>
      <c r="X798" s="138"/>
      <c r="Y798" s="138"/>
      <c r="Z798" s="138"/>
      <c r="AA798" s="138"/>
      <c r="AB798" s="138"/>
      <c r="AC798" s="138"/>
      <c r="AD798" s="138"/>
    </row>
    <row r="799" spans="1:30" x14ac:dyDescent="0.25">
      <c r="A799" s="138"/>
      <c r="B799" s="138"/>
      <c r="C799" s="138"/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138"/>
      <c r="Q799" s="138"/>
      <c r="R799" s="138"/>
      <c r="S799" s="138"/>
      <c r="T799" s="138"/>
      <c r="U799" s="138"/>
      <c r="V799" s="138"/>
      <c r="W799" s="138"/>
      <c r="X799" s="138"/>
      <c r="Y799" s="138"/>
      <c r="Z799" s="138"/>
      <c r="AA799" s="138"/>
      <c r="AB799" s="138"/>
      <c r="AC799" s="138"/>
      <c r="AD799" s="138"/>
    </row>
    <row r="800" spans="1:30" x14ac:dyDescent="0.25">
      <c r="A800" s="138"/>
      <c r="B800" s="138"/>
      <c r="C800" s="138"/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8"/>
      <c r="O800" s="138"/>
      <c r="P800" s="138"/>
      <c r="Q800" s="138"/>
      <c r="R800" s="138"/>
      <c r="S800" s="138"/>
      <c r="T800" s="138"/>
      <c r="U800" s="138"/>
      <c r="V800" s="138"/>
      <c r="W800" s="138"/>
      <c r="X800" s="138"/>
      <c r="Y800" s="138"/>
      <c r="Z800" s="138"/>
      <c r="AA800" s="138"/>
      <c r="AB800" s="138"/>
      <c r="AC800" s="138"/>
      <c r="AD800" s="138"/>
    </row>
    <row r="801" spans="1:30" x14ac:dyDescent="0.25">
      <c r="A801" s="138"/>
      <c r="B801" s="138"/>
      <c r="C801" s="138"/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138"/>
      <c r="Q801" s="138"/>
      <c r="R801" s="138"/>
      <c r="S801" s="138"/>
      <c r="T801" s="138"/>
      <c r="U801" s="138"/>
      <c r="V801" s="138"/>
      <c r="W801" s="138"/>
      <c r="X801" s="138"/>
      <c r="Y801" s="138"/>
      <c r="Z801" s="138"/>
      <c r="AA801" s="138"/>
      <c r="AB801" s="138"/>
      <c r="AC801" s="138"/>
      <c r="AD801" s="138"/>
    </row>
    <row r="802" spans="1:30" x14ac:dyDescent="0.25">
      <c r="A802" s="138"/>
      <c r="B802" s="138"/>
      <c r="C802" s="138"/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  <c r="Y802" s="138"/>
      <c r="Z802" s="138"/>
      <c r="AA802" s="138"/>
      <c r="AB802" s="138"/>
      <c r="AC802" s="138"/>
      <c r="AD802" s="138"/>
    </row>
    <row r="803" spans="1:30" x14ac:dyDescent="0.25">
      <c r="A803" s="138"/>
      <c r="B803" s="138"/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38"/>
      <c r="Q803" s="138"/>
      <c r="R803" s="138"/>
      <c r="S803" s="138"/>
      <c r="T803" s="138"/>
      <c r="U803" s="138"/>
      <c r="V803" s="138"/>
      <c r="W803" s="138"/>
      <c r="X803" s="138"/>
      <c r="Y803" s="138"/>
      <c r="Z803" s="138"/>
      <c r="AA803" s="138"/>
      <c r="AB803" s="138"/>
      <c r="AC803" s="138"/>
      <c r="AD803" s="138"/>
    </row>
    <row r="804" spans="1:30" x14ac:dyDescent="0.25">
      <c r="A804" s="138"/>
      <c r="B804" s="138"/>
      <c r="C804" s="138"/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38"/>
      <c r="Q804" s="138"/>
      <c r="R804" s="138"/>
      <c r="S804" s="138"/>
      <c r="T804" s="138"/>
      <c r="U804" s="138"/>
      <c r="V804" s="138"/>
      <c r="W804" s="138"/>
      <c r="X804" s="138"/>
      <c r="Y804" s="138"/>
      <c r="Z804" s="138"/>
      <c r="AA804" s="138"/>
      <c r="AB804" s="138"/>
      <c r="AC804" s="138"/>
      <c r="AD804" s="138"/>
    </row>
    <row r="805" spans="1:30" x14ac:dyDescent="0.25">
      <c r="A805" s="138"/>
      <c r="B805" s="138"/>
      <c r="C805" s="138"/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38"/>
      <c r="Q805" s="138"/>
      <c r="R805" s="138"/>
      <c r="S805" s="138"/>
      <c r="T805" s="138"/>
      <c r="U805" s="138"/>
      <c r="V805" s="138"/>
      <c r="W805" s="138"/>
      <c r="X805" s="138"/>
      <c r="Y805" s="138"/>
      <c r="Z805" s="138"/>
      <c r="AA805" s="138"/>
      <c r="AB805" s="138"/>
      <c r="AC805" s="138"/>
      <c r="AD805" s="138"/>
    </row>
    <row r="806" spans="1:30" x14ac:dyDescent="0.25">
      <c r="A806" s="138"/>
      <c r="B806" s="138"/>
      <c r="C806" s="138"/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38"/>
      <c r="Q806" s="138"/>
      <c r="R806" s="138"/>
      <c r="S806" s="138"/>
      <c r="T806" s="138"/>
      <c r="U806" s="138"/>
      <c r="V806" s="138"/>
      <c r="W806" s="138"/>
      <c r="X806" s="138"/>
      <c r="Y806" s="138"/>
      <c r="Z806" s="138"/>
      <c r="AA806" s="138"/>
      <c r="AB806" s="138"/>
      <c r="AC806" s="138"/>
      <c r="AD806" s="138"/>
    </row>
    <row r="807" spans="1:30" x14ac:dyDescent="0.25">
      <c r="A807" s="138"/>
      <c r="B807" s="138"/>
      <c r="C807" s="138"/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38"/>
      <c r="Q807" s="138"/>
      <c r="R807" s="138"/>
      <c r="S807" s="138"/>
      <c r="T807" s="138"/>
      <c r="U807" s="138"/>
      <c r="V807" s="138"/>
      <c r="W807" s="138"/>
      <c r="X807" s="138"/>
      <c r="Y807" s="138"/>
      <c r="Z807" s="138"/>
      <c r="AA807" s="138"/>
      <c r="AB807" s="138"/>
      <c r="AC807" s="138"/>
      <c r="AD807" s="138"/>
    </row>
    <row r="808" spans="1:30" x14ac:dyDescent="0.25">
      <c r="A808" s="138"/>
      <c r="B808" s="138"/>
      <c r="C808" s="138"/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38"/>
      <c r="Q808" s="138"/>
      <c r="R808" s="138"/>
      <c r="S808" s="138"/>
      <c r="T808" s="138"/>
      <c r="U808" s="138"/>
      <c r="V808" s="138"/>
      <c r="W808" s="138"/>
      <c r="X808" s="138"/>
      <c r="Y808" s="138"/>
      <c r="Z808" s="138"/>
      <c r="AA808" s="138"/>
      <c r="AB808" s="138"/>
      <c r="AC808" s="138"/>
      <c r="AD808" s="138"/>
    </row>
    <row r="809" spans="1:30" x14ac:dyDescent="0.25">
      <c r="A809" s="138"/>
      <c r="B809" s="138"/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38"/>
      <c r="Q809" s="138"/>
      <c r="R809" s="138"/>
      <c r="S809" s="138"/>
      <c r="T809" s="138"/>
      <c r="U809" s="138"/>
      <c r="V809" s="138"/>
      <c r="W809" s="138"/>
      <c r="X809" s="138"/>
      <c r="Y809" s="138"/>
      <c r="Z809" s="138"/>
      <c r="AA809" s="138"/>
      <c r="AB809" s="138"/>
      <c r="AC809" s="138"/>
      <c r="AD809" s="138"/>
    </row>
    <row r="810" spans="1:30" x14ac:dyDescent="0.25">
      <c r="A810" s="138"/>
      <c r="B810" s="138"/>
      <c r="C810" s="138"/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38"/>
      <c r="Q810" s="138"/>
      <c r="R810" s="138"/>
      <c r="S810" s="138"/>
      <c r="T810" s="138"/>
      <c r="U810" s="138"/>
      <c r="V810" s="138"/>
      <c r="W810" s="138"/>
      <c r="X810" s="138"/>
      <c r="Y810" s="138"/>
      <c r="Z810" s="138"/>
      <c r="AA810" s="138"/>
      <c r="AB810" s="138"/>
      <c r="AC810" s="138"/>
      <c r="AD810" s="138"/>
    </row>
    <row r="811" spans="1:30" x14ac:dyDescent="0.25">
      <c r="A811" s="138"/>
      <c r="B811" s="138"/>
      <c r="C811" s="138"/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38"/>
      <c r="Q811" s="138"/>
      <c r="R811" s="138"/>
      <c r="S811" s="138"/>
      <c r="T811" s="138"/>
      <c r="U811" s="138"/>
      <c r="V811" s="138"/>
      <c r="W811" s="138"/>
      <c r="X811" s="138"/>
      <c r="Y811" s="138"/>
      <c r="Z811" s="138"/>
      <c r="AA811" s="138"/>
      <c r="AB811" s="138"/>
      <c r="AC811" s="138"/>
      <c r="AD811" s="138"/>
    </row>
    <row r="812" spans="1:30" x14ac:dyDescent="0.25">
      <c r="A812" s="138"/>
      <c r="B812" s="138"/>
      <c r="C812" s="138"/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38"/>
      <c r="Q812" s="138"/>
      <c r="R812" s="138"/>
      <c r="S812" s="138"/>
      <c r="T812" s="138"/>
      <c r="U812" s="138"/>
      <c r="V812" s="138"/>
      <c r="W812" s="138"/>
      <c r="X812" s="138"/>
      <c r="Y812" s="138"/>
      <c r="Z812" s="138"/>
      <c r="AA812" s="138"/>
      <c r="AB812" s="138"/>
      <c r="AC812" s="138"/>
      <c r="AD812" s="138"/>
    </row>
    <row r="813" spans="1:30" x14ac:dyDescent="0.25">
      <c r="A813" s="138"/>
      <c r="B813" s="138"/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38"/>
      <c r="Q813" s="138"/>
      <c r="R813" s="138"/>
      <c r="S813" s="138"/>
      <c r="T813" s="138"/>
      <c r="U813" s="138"/>
      <c r="V813" s="138"/>
      <c r="W813" s="138"/>
      <c r="X813" s="138"/>
      <c r="Y813" s="138"/>
      <c r="Z813" s="138"/>
      <c r="AA813" s="138"/>
      <c r="AB813" s="138"/>
      <c r="AC813" s="138"/>
      <c r="AD813" s="138"/>
    </row>
    <row r="814" spans="1:30" x14ac:dyDescent="0.25">
      <c r="A814" s="138"/>
      <c r="B814" s="138"/>
      <c r="C814" s="138"/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38"/>
      <c r="Q814" s="138"/>
      <c r="R814" s="138"/>
      <c r="S814" s="138"/>
      <c r="T814" s="138"/>
      <c r="U814" s="138"/>
      <c r="V814" s="138"/>
      <c r="W814" s="138"/>
      <c r="X814" s="138"/>
      <c r="Y814" s="138"/>
      <c r="Z814" s="138"/>
      <c r="AA814" s="138"/>
      <c r="AB814" s="138"/>
      <c r="AC814" s="138"/>
      <c r="AD814" s="138"/>
    </row>
    <row r="815" spans="1:30" x14ac:dyDescent="0.25">
      <c r="A815" s="138"/>
      <c r="B815" s="138"/>
      <c r="C815" s="138"/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38"/>
      <c r="Q815" s="138"/>
      <c r="R815" s="138"/>
      <c r="S815" s="138"/>
      <c r="T815" s="138"/>
      <c r="U815" s="138"/>
      <c r="V815" s="138"/>
      <c r="W815" s="138"/>
      <c r="X815" s="138"/>
      <c r="Y815" s="138"/>
      <c r="Z815" s="138"/>
      <c r="AA815" s="138"/>
      <c r="AB815" s="138"/>
      <c r="AC815" s="138"/>
      <c r="AD815" s="138"/>
    </row>
    <row r="816" spans="1:30" x14ac:dyDescent="0.25">
      <c r="A816" s="138"/>
      <c r="B816" s="138"/>
      <c r="C816" s="138"/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38"/>
      <c r="Q816" s="138"/>
      <c r="R816" s="138"/>
      <c r="S816" s="138"/>
      <c r="T816" s="138"/>
      <c r="U816" s="138"/>
      <c r="V816" s="138"/>
      <c r="W816" s="138"/>
      <c r="X816" s="138"/>
      <c r="Y816" s="138"/>
      <c r="Z816" s="138"/>
      <c r="AA816" s="138"/>
      <c r="AB816" s="138"/>
      <c r="AC816" s="138"/>
      <c r="AD816" s="138"/>
    </row>
    <row r="817" spans="1:30" x14ac:dyDescent="0.25">
      <c r="A817" s="138"/>
      <c r="B817" s="138"/>
      <c r="C817" s="138"/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38"/>
      <c r="Q817" s="138"/>
      <c r="R817" s="138"/>
      <c r="S817" s="138"/>
      <c r="T817" s="138"/>
      <c r="U817" s="138"/>
      <c r="V817" s="138"/>
      <c r="W817" s="138"/>
      <c r="X817" s="138"/>
      <c r="Y817" s="138"/>
      <c r="Z817" s="138"/>
      <c r="AA817" s="138"/>
      <c r="AB817" s="138"/>
      <c r="AC817" s="138"/>
      <c r="AD817" s="138"/>
    </row>
    <row r="818" spans="1:30" x14ac:dyDescent="0.25">
      <c r="A818" s="138"/>
      <c r="B818" s="138"/>
      <c r="C818" s="138"/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38"/>
      <c r="Q818" s="138"/>
      <c r="R818" s="138"/>
      <c r="S818" s="138"/>
      <c r="T818" s="138"/>
      <c r="U818" s="138"/>
      <c r="V818" s="138"/>
      <c r="W818" s="138"/>
      <c r="X818" s="138"/>
      <c r="Y818" s="138"/>
      <c r="Z818" s="138"/>
      <c r="AA818" s="138"/>
      <c r="AB818" s="138"/>
      <c r="AC818" s="138"/>
      <c r="AD818" s="138"/>
    </row>
    <row r="819" spans="1:30" x14ac:dyDescent="0.25">
      <c r="A819" s="138"/>
      <c r="B819" s="138"/>
      <c r="C819" s="138"/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38"/>
      <c r="Q819" s="138"/>
      <c r="R819" s="138"/>
      <c r="S819" s="138"/>
      <c r="T819" s="138"/>
      <c r="U819" s="138"/>
      <c r="V819" s="138"/>
      <c r="W819" s="138"/>
      <c r="X819" s="138"/>
      <c r="Y819" s="138"/>
      <c r="Z819" s="138"/>
      <c r="AA819" s="138"/>
      <c r="AB819" s="138"/>
      <c r="AC819" s="138"/>
      <c r="AD819" s="138"/>
    </row>
    <row r="820" spans="1:30" x14ac:dyDescent="0.25">
      <c r="A820" s="138"/>
      <c r="B820" s="138"/>
      <c r="C820" s="138"/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38"/>
      <c r="Q820" s="138"/>
      <c r="R820" s="138"/>
      <c r="S820" s="138"/>
      <c r="T820" s="138"/>
      <c r="U820" s="138"/>
      <c r="V820" s="138"/>
      <c r="W820" s="138"/>
      <c r="X820" s="138"/>
      <c r="Y820" s="138"/>
      <c r="Z820" s="138"/>
      <c r="AA820" s="138"/>
      <c r="AB820" s="138"/>
      <c r="AC820" s="138"/>
      <c r="AD820" s="138"/>
    </row>
    <row r="821" spans="1:30" x14ac:dyDescent="0.25">
      <c r="A821" s="138"/>
      <c r="B821" s="138"/>
      <c r="C821" s="138"/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38"/>
      <c r="Q821" s="138"/>
      <c r="R821" s="138"/>
      <c r="S821" s="138"/>
      <c r="T821" s="138"/>
      <c r="U821" s="138"/>
      <c r="V821" s="138"/>
      <c r="W821" s="138"/>
      <c r="X821" s="138"/>
      <c r="Y821" s="138"/>
      <c r="Z821" s="138"/>
      <c r="AA821" s="138"/>
      <c r="AB821" s="138"/>
      <c r="AC821" s="138"/>
      <c r="AD821" s="138"/>
    </row>
    <row r="822" spans="1:30" x14ac:dyDescent="0.25">
      <c r="A822" s="138"/>
      <c r="B822" s="138"/>
      <c r="C822" s="138"/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38"/>
      <c r="Q822" s="138"/>
      <c r="R822" s="138"/>
      <c r="S822" s="138"/>
      <c r="T822" s="138"/>
      <c r="U822" s="138"/>
      <c r="V822" s="138"/>
      <c r="W822" s="138"/>
      <c r="X822" s="138"/>
      <c r="Y822" s="138"/>
      <c r="Z822" s="138"/>
      <c r="AA822" s="138"/>
      <c r="AB822" s="138"/>
      <c r="AC822" s="138"/>
      <c r="AD822" s="138"/>
    </row>
    <row r="823" spans="1:30" x14ac:dyDescent="0.25">
      <c r="A823" s="138"/>
      <c r="B823" s="138"/>
      <c r="C823" s="138"/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38"/>
      <c r="Q823" s="138"/>
      <c r="R823" s="138"/>
      <c r="S823" s="138"/>
      <c r="T823" s="138"/>
      <c r="U823" s="138"/>
      <c r="V823" s="138"/>
      <c r="W823" s="138"/>
      <c r="X823" s="138"/>
      <c r="Y823" s="138"/>
      <c r="Z823" s="138"/>
      <c r="AA823" s="138"/>
      <c r="AB823" s="138"/>
      <c r="AC823" s="138"/>
      <c r="AD823" s="138"/>
    </row>
    <row r="824" spans="1:30" x14ac:dyDescent="0.25">
      <c r="A824" s="138"/>
      <c r="B824" s="138"/>
      <c r="C824" s="138"/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38"/>
      <c r="Q824" s="138"/>
      <c r="R824" s="138"/>
      <c r="S824" s="138"/>
      <c r="T824" s="138"/>
      <c r="U824" s="138"/>
      <c r="V824" s="138"/>
      <c r="W824" s="138"/>
      <c r="X824" s="138"/>
      <c r="Y824" s="138"/>
      <c r="Z824" s="138"/>
      <c r="AA824" s="138"/>
      <c r="AB824" s="138"/>
      <c r="AC824" s="138"/>
      <c r="AD824" s="138"/>
    </row>
    <row r="825" spans="1:30" x14ac:dyDescent="0.25">
      <c r="A825" s="138"/>
      <c r="B825" s="138"/>
      <c r="C825" s="138"/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38"/>
      <c r="Q825" s="138"/>
      <c r="R825" s="138"/>
      <c r="S825" s="138"/>
      <c r="T825" s="138"/>
      <c r="U825" s="138"/>
      <c r="V825" s="138"/>
      <c r="W825" s="138"/>
      <c r="X825" s="138"/>
      <c r="Y825" s="138"/>
      <c r="Z825" s="138"/>
      <c r="AA825" s="138"/>
      <c r="AB825" s="138"/>
      <c r="AC825" s="138"/>
      <c r="AD825" s="138"/>
    </row>
    <row r="826" spans="1:30" x14ac:dyDescent="0.25">
      <c r="A826" s="138"/>
      <c r="B826" s="138"/>
      <c r="C826" s="138"/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38"/>
      <c r="Q826" s="138"/>
      <c r="R826" s="138"/>
      <c r="S826" s="138"/>
      <c r="T826" s="138"/>
      <c r="U826" s="138"/>
      <c r="V826" s="138"/>
      <c r="W826" s="138"/>
      <c r="X826" s="138"/>
      <c r="Y826" s="138"/>
      <c r="Z826" s="138"/>
      <c r="AA826" s="138"/>
      <c r="AB826" s="138"/>
      <c r="AC826" s="138"/>
      <c r="AD826" s="138"/>
    </row>
    <row r="827" spans="1:30" x14ac:dyDescent="0.25">
      <c r="A827" s="138"/>
      <c r="B827" s="138"/>
      <c r="C827" s="138"/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138"/>
      <c r="Q827" s="138"/>
      <c r="R827" s="138"/>
      <c r="S827" s="138"/>
      <c r="T827" s="138"/>
      <c r="U827" s="138"/>
      <c r="V827" s="138"/>
      <c r="W827" s="138"/>
      <c r="X827" s="138"/>
      <c r="Y827" s="138"/>
      <c r="Z827" s="138"/>
      <c r="AA827" s="138"/>
      <c r="AB827" s="138"/>
      <c r="AC827" s="138"/>
      <c r="AD827" s="138"/>
    </row>
    <row r="828" spans="1:30" x14ac:dyDescent="0.25">
      <c r="A828" s="138"/>
      <c r="B828" s="138"/>
      <c r="C828" s="138"/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38"/>
      <c r="Q828" s="138"/>
      <c r="R828" s="138"/>
      <c r="S828" s="138"/>
      <c r="T828" s="138"/>
      <c r="U828" s="138"/>
      <c r="V828" s="138"/>
      <c r="W828" s="138"/>
      <c r="X828" s="138"/>
      <c r="Y828" s="138"/>
      <c r="Z828" s="138"/>
      <c r="AA828" s="138"/>
      <c r="AB828" s="138"/>
      <c r="AC828" s="138"/>
      <c r="AD828" s="138"/>
    </row>
    <row r="829" spans="1:30" x14ac:dyDescent="0.25">
      <c r="A829" s="138"/>
      <c r="B829" s="138"/>
      <c r="C829" s="138"/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38"/>
      <c r="Q829" s="138"/>
      <c r="R829" s="138"/>
      <c r="S829" s="138"/>
      <c r="T829" s="138"/>
      <c r="U829" s="138"/>
      <c r="V829" s="138"/>
      <c r="W829" s="138"/>
      <c r="X829" s="138"/>
      <c r="Y829" s="138"/>
      <c r="Z829" s="138"/>
      <c r="AA829" s="138"/>
      <c r="AB829" s="138"/>
      <c r="AC829" s="138"/>
      <c r="AD829" s="138"/>
    </row>
    <row r="830" spans="1:30" x14ac:dyDescent="0.25">
      <c r="A830" s="138"/>
      <c r="B830" s="138"/>
      <c r="C830" s="138"/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38"/>
      <c r="Q830" s="138"/>
      <c r="R830" s="138"/>
      <c r="S830" s="138"/>
      <c r="T830" s="138"/>
      <c r="U830" s="138"/>
      <c r="V830" s="138"/>
      <c r="W830" s="138"/>
      <c r="X830" s="138"/>
      <c r="Y830" s="138"/>
      <c r="Z830" s="138"/>
      <c r="AA830" s="138"/>
      <c r="AB830" s="138"/>
      <c r="AC830" s="138"/>
      <c r="AD830" s="138"/>
    </row>
    <row r="831" spans="1:30" x14ac:dyDescent="0.25">
      <c r="A831" s="138"/>
      <c r="B831" s="138"/>
      <c r="C831" s="138"/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8"/>
      <c r="O831" s="138"/>
      <c r="P831" s="138"/>
      <c r="Q831" s="138"/>
      <c r="R831" s="138"/>
      <c r="S831" s="138"/>
      <c r="T831" s="138"/>
      <c r="U831" s="138"/>
      <c r="V831" s="138"/>
      <c r="W831" s="138"/>
      <c r="X831" s="138"/>
      <c r="Y831" s="138"/>
      <c r="Z831" s="138"/>
      <c r="AA831" s="138"/>
      <c r="AB831" s="138"/>
      <c r="AC831" s="138"/>
      <c r="AD831" s="138"/>
    </row>
    <row r="832" spans="1:30" x14ac:dyDescent="0.25">
      <c r="A832" s="138"/>
      <c r="B832" s="138"/>
      <c r="C832" s="138"/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38"/>
      <c r="O832" s="138"/>
      <c r="P832" s="138"/>
      <c r="Q832" s="138"/>
      <c r="R832" s="138"/>
      <c r="S832" s="138"/>
      <c r="T832" s="138"/>
      <c r="U832" s="138"/>
      <c r="V832" s="138"/>
      <c r="W832" s="138"/>
      <c r="X832" s="138"/>
      <c r="Y832" s="138"/>
      <c r="Z832" s="138"/>
      <c r="AA832" s="138"/>
      <c r="AB832" s="138"/>
      <c r="AC832" s="138"/>
      <c r="AD832" s="138"/>
    </row>
    <row r="833" spans="1:30" x14ac:dyDescent="0.25">
      <c r="A833" s="138"/>
      <c r="B833" s="138"/>
      <c r="C833" s="138"/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38"/>
      <c r="Q833" s="138"/>
      <c r="R833" s="138"/>
      <c r="S833" s="138"/>
      <c r="T833" s="138"/>
      <c r="U833" s="138"/>
      <c r="V833" s="138"/>
      <c r="W833" s="138"/>
      <c r="X833" s="138"/>
      <c r="Y833" s="138"/>
      <c r="Z833" s="138"/>
      <c r="AA833" s="138"/>
      <c r="AB833" s="138"/>
      <c r="AC833" s="138"/>
      <c r="AD833" s="138"/>
    </row>
    <row r="834" spans="1:30" x14ac:dyDescent="0.25">
      <c r="A834" s="138"/>
      <c r="B834" s="138"/>
      <c r="C834" s="138"/>
      <c r="D834" s="138"/>
      <c r="E834" s="138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138"/>
      <c r="Q834" s="138"/>
      <c r="R834" s="138"/>
      <c r="S834" s="138"/>
      <c r="T834" s="138"/>
      <c r="U834" s="138"/>
      <c r="V834" s="138"/>
      <c r="W834" s="138"/>
      <c r="X834" s="138"/>
      <c r="Y834" s="138"/>
      <c r="Z834" s="138"/>
      <c r="AA834" s="138"/>
      <c r="AB834" s="138"/>
      <c r="AC834" s="138"/>
      <c r="AD834" s="138"/>
    </row>
    <row r="835" spans="1:30" x14ac:dyDescent="0.25">
      <c r="A835" s="138"/>
      <c r="B835" s="138"/>
      <c r="C835" s="138"/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38"/>
      <c r="Q835" s="138"/>
      <c r="R835" s="138"/>
      <c r="S835" s="138"/>
      <c r="T835" s="138"/>
      <c r="U835" s="138"/>
      <c r="V835" s="138"/>
      <c r="W835" s="138"/>
      <c r="X835" s="138"/>
      <c r="Y835" s="138"/>
      <c r="Z835" s="138"/>
      <c r="AA835" s="138"/>
      <c r="AB835" s="138"/>
      <c r="AC835" s="138"/>
      <c r="AD835" s="138"/>
    </row>
    <row r="836" spans="1:30" x14ac:dyDescent="0.25">
      <c r="A836" s="138"/>
      <c r="B836" s="138"/>
      <c r="C836" s="138"/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38"/>
      <c r="Q836" s="138"/>
      <c r="R836" s="138"/>
      <c r="S836" s="138"/>
      <c r="T836" s="138"/>
      <c r="U836" s="138"/>
      <c r="V836" s="138"/>
      <c r="W836" s="138"/>
      <c r="X836" s="138"/>
      <c r="Y836" s="138"/>
      <c r="Z836" s="138"/>
      <c r="AA836" s="138"/>
      <c r="AB836" s="138"/>
      <c r="AC836" s="138"/>
      <c r="AD836" s="138"/>
    </row>
    <row r="837" spans="1:30" x14ac:dyDescent="0.25">
      <c r="A837" s="138"/>
      <c r="B837" s="138"/>
      <c r="C837" s="138"/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8"/>
      <c r="O837" s="138"/>
      <c r="P837" s="138"/>
      <c r="Q837" s="138"/>
      <c r="R837" s="138"/>
      <c r="S837" s="138"/>
      <c r="T837" s="138"/>
      <c r="U837" s="138"/>
      <c r="V837" s="138"/>
      <c r="W837" s="138"/>
      <c r="X837" s="138"/>
      <c r="Y837" s="138"/>
      <c r="Z837" s="138"/>
      <c r="AA837" s="138"/>
      <c r="AB837" s="138"/>
      <c r="AC837" s="138"/>
      <c r="AD837" s="138"/>
    </row>
    <row r="838" spans="1:30" x14ac:dyDescent="0.25">
      <c r="A838" s="138"/>
      <c r="B838" s="138"/>
      <c r="C838" s="138"/>
      <c r="D838" s="138"/>
      <c r="E838" s="138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38"/>
      <c r="Q838" s="138"/>
      <c r="R838" s="138"/>
      <c r="S838" s="138"/>
      <c r="T838" s="138"/>
      <c r="U838" s="138"/>
      <c r="V838" s="138"/>
      <c r="W838" s="138"/>
      <c r="X838" s="138"/>
      <c r="Y838" s="138"/>
      <c r="Z838" s="138"/>
      <c r="AA838" s="138"/>
      <c r="AB838" s="138"/>
      <c r="AC838" s="138"/>
      <c r="AD838" s="138"/>
    </row>
    <row r="839" spans="1:30" x14ac:dyDescent="0.25">
      <c r="A839" s="138"/>
      <c r="B839" s="138"/>
      <c r="C839" s="138"/>
      <c r="D839" s="138"/>
      <c r="E839" s="138"/>
      <c r="F839" s="138"/>
      <c r="G839" s="138"/>
      <c r="H839" s="138"/>
      <c r="I839" s="138"/>
      <c r="J839" s="138"/>
      <c r="K839" s="138"/>
      <c r="L839" s="138"/>
      <c r="M839" s="138"/>
      <c r="N839" s="138"/>
      <c r="O839" s="138"/>
      <c r="P839" s="138"/>
      <c r="Q839" s="138"/>
      <c r="R839" s="138"/>
      <c r="S839" s="138"/>
      <c r="T839" s="138"/>
      <c r="U839" s="138"/>
      <c r="V839" s="138"/>
      <c r="W839" s="138"/>
      <c r="X839" s="138"/>
      <c r="Y839" s="138"/>
      <c r="Z839" s="138"/>
      <c r="AA839" s="138"/>
      <c r="AB839" s="138"/>
      <c r="AC839" s="138"/>
      <c r="AD839" s="138"/>
    </row>
    <row r="840" spans="1:30" x14ac:dyDescent="0.25">
      <c r="A840" s="138"/>
      <c r="B840" s="138"/>
      <c r="C840" s="138"/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8"/>
      <c r="O840" s="138"/>
      <c r="P840" s="138"/>
      <c r="Q840" s="138"/>
      <c r="R840" s="138"/>
      <c r="S840" s="138"/>
      <c r="T840" s="138"/>
      <c r="U840" s="138"/>
      <c r="V840" s="138"/>
      <c r="W840" s="138"/>
      <c r="X840" s="138"/>
      <c r="Y840" s="138"/>
      <c r="Z840" s="138"/>
      <c r="AA840" s="138"/>
      <c r="AB840" s="138"/>
      <c r="AC840" s="138"/>
      <c r="AD840" s="138"/>
    </row>
    <row r="841" spans="1:30" x14ac:dyDescent="0.25">
      <c r="A841" s="138"/>
      <c r="B841" s="138"/>
      <c r="C841" s="138"/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8"/>
      <c r="O841" s="138"/>
      <c r="P841" s="138"/>
      <c r="Q841" s="138"/>
      <c r="R841" s="138"/>
      <c r="S841" s="138"/>
      <c r="T841" s="138"/>
      <c r="U841" s="138"/>
      <c r="V841" s="138"/>
      <c r="W841" s="138"/>
      <c r="X841" s="138"/>
      <c r="Y841" s="138"/>
      <c r="Z841" s="138"/>
      <c r="AA841" s="138"/>
      <c r="AB841" s="138"/>
      <c r="AC841" s="138"/>
      <c r="AD841" s="138"/>
    </row>
    <row r="842" spans="1:30" x14ac:dyDescent="0.25">
      <c r="A842" s="138"/>
      <c r="B842" s="138"/>
      <c r="C842" s="138"/>
      <c r="D842" s="138"/>
      <c r="E842" s="138"/>
      <c r="F842" s="138"/>
      <c r="G842" s="138"/>
      <c r="H842" s="138"/>
      <c r="I842" s="138"/>
      <c r="J842" s="138"/>
      <c r="K842" s="138"/>
      <c r="L842" s="138"/>
      <c r="M842" s="138"/>
      <c r="N842" s="138"/>
      <c r="O842" s="138"/>
      <c r="P842" s="138"/>
      <c r="Q842" s="138"/>
      <c r="R842" s="138"/>
      <c r="S842" s="138"/>
      <c r="T842" s="138"/>
      <c r="U842" s="138"/>
      <c r="V842" s="138"/>
      <c r="W842" s="138"/>
      <c r="X842" s="138"/>
      <c r="Y842" s="138"/>
      <c r="Z842" s="138"/>
      <c r="AA842" s="138"/>
      <c r="AB842" s="138"/>
      <c r="AC842" s="138"/>
      <c r="AD842" s="138"/>
    </row>
    <row r="843" spans="1:30" x14ac:dyDescent="0.25">
      <c r="A843" s="138"/>
      <c r="B843" s="138"/>
      <c r="C843" s="138"/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138"/>
      <c r="Q843" s="138"/>
      <c r="R843" s="138"/>
      <c r="S843" s="138"/>
      <c r="T843" s="138"/>
      <c r="U843" s="138"/>
      <c r="V843" s="138"/>
      <c r="W843" s="138"/>
      <c r="X843" s="138"/>
      <c r="Y843" s="138"/>
      <c r="Z843" s="138"/>
      <c r="AA843" s="138"/>
      <c r="AB843" s="138"/>
      <c r="AC843" s="138"/>
      <c r="AD843" s="138"/>
    </row>
    <row r="844" spans="1:30" x14ac:dyDescent="0.25">
      <c r="A844" s="138"/>
      <c r="B844" s="138"/>
      <c r="C844" s="138"/>
      <c r="D844" s="138"/>
      <c r="E844" s="138"/>
      <c r="F844" s="138"/>
      <c r="G844" s="138"/>
      <c r="H844" s="138"/>
      <c r="I844" s="138"/>
      <c r="J844" s="138"/>
      <c r="K844" s="138"/>
      <c r="L844" s="138"/>
      <c r="M844" s="138"/>
      <c r="N844" s="138"/>
      <c r="O844" s="138"/>
      <c r="P844" s="138"/>
      <c r="Q844" s="138"/>
      <c r="R844" s="138"/>
      <c r="S844" s="138"/>
      <c r="T844" s="138"/>
      <c r="U844" s="138"/>
      <c r="V844" s="138"/>
      <c r="W844" s="138"/>
      <c r="X844" s="138"/>
      <c r="Y844" s="138"/>
      <c r="Z844" s="138"/>
      <c r="AA844" s="138"/>
      <c r="AB844" s="138"/>
      <c r="AC844" s="138"/>
      <c r="AD844" s="138"/>
    </row>
    <row r="845" spans="1:30" x14ac:dyDescent="0.25">
      <c r="A845" s="138"/>
      <c r="B845" s="138"/>
      <c r="C845" s="138"/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8"/>
      <c r="O845" s="138"/>
      <c r="P845" s="138"/>
      <c r="Q845" s="138"/>
      <c r="R845" s="138"/>
      <c r="S845" s="138"/>
      <c r="T845" s="138"/>
      <c r="U845" s="138"/>
      <c r="V845" s="138"/>
      <c r="W845" s="138"/>
      <c r="X845" s="138"/>
      <c r="Y845" s="138"/>
      <c r="Z845" s="138"/>
      <c r="AA845" s="138"/>
      <c r="AB845" s="138"/>
      <c r="AC845" s="138"/>
      <c r="AD845" s="138"/>
    </row>
    <row r="846" spans="1:30" x14ac:dyDescent="0.25">
      <c r="A846" s="138"/>
      <c r="B846" s="138"/>
      <c r="C846" s="138"/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8"/>
      <c r="O846" s="138"/>
      <c r="P846" s="138"/>
      <c r="Q846" s="138"/>
      <c r="R846" s="138"/>
      <c r="S846" s="138"/>
      <c r="T846" s="138"/>
      <c r="U846" s="138"/>
      <c r="V846" s="138"/>
      <c r="W846" s="138"/>
      <c r="X846" s="138"/>
      <c r="Y846" s="138"/>
      <c r="Z846" s="138"/>
      <c r="AA846" s="138"/>
      <c r="AB846" s="138"/>
      <c r="AC846" s="138"/>
      <c r="AD846" s="138"/>
    </row>
    <row r="847" spans="1:30" x14ac:dyDescent="0.25">
      <c r="A847" s="138"/>
      <c r="B847" s="138"/>
      <c r="C847" s="138"/>
      <c r="D847" s="138"/>
      <c r="E847" s="138"/>
      <c r="F847" s="138"/>
      <c r="G847" s="138"/>
      <c r="H847" s="138"/>
      <c r="I847" s="138"/>
      <c r="J847" s="138"/>
      <c r="K847" s="138"/>
      <c r="L847" s="138"/>
      <c r="M847" s="138"/>
      <c r="N847" s="138"/>
      <c r="O847" s="138"/>
      <c r="P847" s="138"/>
      <c r="Q847" s="138"/>
      <c r="R847" s="138"/>
      <c r="S847" s="138"/>
      <c r="T847" s="138"/>
      <c r="U847" s="138"/>
      <c r="V847" s="138"/>
      <c r="W847" s="138"/>
      <c r="X847" s="138"/>
      <c r="Y847" s="138"/>
      <c r="Z847" s="138"/>
      <c r="AA847" s="138"/>
      <c r="AB847" s="138"/>
      <c r="AC847" s="138"/>
      <c r="AD847" s="138"/>
    </row>
    <row r="848" spans="1:30" x14ac:dyDescent="0.25">
      <c r="A848" s="138"/>
      <c r="B848" s="138"/>
      <c r="C848" s="138"/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8"/>
      <c r="O848" s="138"/>
      <c r="P848" s="138"/>
      <c r="Q848" s="138"/>
      <c r="R848" s="138"/>
      <c r="S848" s="138"/>
      <c r="T848" s="138"/>
      <c r="U848" s="138"/>
      <c r="V848" s="138"/>
      <c r="W848" s="138"/>
      <c r="X848" s="138"/>
      <c r="Y848" s="138"/>
      <c r="Z848" s="138"/>
      <c r="AA848" s="138"/>
      <c r="AB848" s="138"/>
      <c r="AC848" s="138"/>
      <c r="AD848" s="138"/>
    </row>
    <row r="849" spans="1:30" x14ac:dyDescent="0.25">
      <c r="A849" s="138"/>
      <c r="B849" s="138"/>
      <c r="C849" s="138"/>
      <c r="D849" s="138"/>
      <c r="E849" s="138"/>
      <c r="F849" s="138"/>
      <c r="G849" s="138"/>
      <c r="H849" s="138"/>
      <c r="I849" s="138"/>
      <c r="J849" s="138"/>
      <c r="K849" s="138"/>
      <c r="L849" s="138"/>
      <c r="M849" s="138"/>
      <c r="N849" s="138"/>
      <c r="O849" s="138"/>
      <c r="P849" s="138"/>
      <c r="Q849" s="138"/>
      <c r="R849" s="138"/>
      <c r="S849" s="138"/>
      <c r="T849" s="138"/>
      <c r="U849" s="138"/>
      <c r="V849" s="138"/>
      <c r="W849" s="138"/>
      <c r="X849" s="138"/>
      <c r="Y849" s="138"/>
      <c r="Z849" s="138"/>
      <c r="AA849" s="138"/>
      <c r="AB849" s="138"/>
      <c r="AC849" s="138"/>
      <c r="AD849" s="138"/>
    </row>
    <row r="850" spans="1:30" x14ac:dyDescent="0.25">
      <c r="A850" s="138"/>
      <c r="B850" s="138"/>
      <c r="C850" s="138"/>
      <c r="D850" s="138"/>
      <c r="E850" s="138"/>
      <c r="F850" s="138"/>
      <c r="G850" s="138"/>
      <c r="H850" s="138"/>
      <c r="I850" s="138"/>
      <c r="J850" s="138"/>
      <c r="K850" s="138"/>
      <c r="L850" s="138"/>
      <c r="M850" s="138"/>
      <c r="N850" s="138"/>
      <c r="O850" s="138"/>
      <c r="P850" s="138"/>
      <c r="Q850" s="138"/>
      <c r="R850" s="138"/>
      <c r="S850" s="138"/>
      <c r="T850" s="138"/>
      <c r="U850" s="138"/>
      <c r="V850" s="138"/>
      <c r="W850" s="138"/>
      <c r="X850" s="138"/>
      <c r="Y850" s="138"/>
      <c r="Z850" s="138"/>
      <c r="AA850" s="138"/>
      <c r="AB850" s="138"/>
      <c r="AC850" s="138"/>
      <c r="AD850" s="138"/>
    </row>
    <row r="851" spans="1:30" x14ac:dyDescent="0.25">
      <c r="A851" s="138"/>
      <c r="B851" s="138"/>
      <c r="C851" s="138"/>
      <c r="D851" s="138"/>
      <c r="E851" s="138"/>
      <c r="F851" s="138"/>
      <c r="G851" s="138"/>
      <c r="H851" s="138"/>
      <c r="I851" s="138"/>
      <c r="J851" s="138"/>
      <c r="K851" s="138"/>
      <c r="L851" s="138"/>
      <c r="M851" s="138"/>
      <c r="N851" s="138"/>
      <c r="O851" s="138"/>
      <c r="P851" s="138"/>
      <c r="Q851" s="138"/>
      <c r="R851" s="138"/>
      <c r="S851" s="138"/>
      <c r="T851" s="138"/>
      <c r="U851" s="138"/>
      <c r="V851" s="138"/>
      <c r="W851" s="138"/>
      <c r="X851" s="138"/>
      <c r="Y851" s="138"/>
      <c r="Z851" s="138"/>
      <c r="AA851" s="138"/>
      <c r="AB851" s="138"/>
      <c r="AC851" s="138"/>
      <c r="AD851" s="138"/>
    </row>
    <row r="852" spans="1:30" x14ac:dyDescent="0.25">
      <c r="A852" s="138"/>
      <c r="B852" s="138"/>
      <c r="C852" s="138"/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38"/>
      <c r="O852" s="138"/>
      <c r="P852" s="138"/>
      <c r="Q852" s="138"/>
      <c r="R852" s="138"/>
      <c r="S852" s="138"/>
      <c r="T852" s="138"/>
      <c r="U852" s="138"/>
      <c r="V852" s="138"/>
      <c r="W852" s="138"/>
      <c r="X852" s="138"/>
      <c r="Y852" s="138"/>
      <c r="Z852" s="138"/>
      <c r="AA852" s="138"/>
      <c r="AB852" s="138"/>
      <c r="AC852" s="138"/>
      <c r="AD852" s="138"/>
    </row>
    <row r="853" spans="1:30" x14ac:dyDescent="0.25">
      <c r="A853" s="138"/>
      <c r="B853" s="138"/>
      <c r="C853" s="138"/>
      <c r="D853" s="138"/>
      <c r="E853" s="138"/>
      <c r="F853" s="138"/>
      <c r="G853" s="138"/>
      <c r="H853" s="138"/>
      <c r="I853" s="138"/>
      <c r="J853" s="138"/>
      <c r="K853" s="138"/>
      <c r="L853" s="138"/>
      <c r="M853" s="138"/>
      <c r="N853" s="138"/>
      <c r="O853" s="138"/>
      <c r="P853" s="138"/>
      <c r="Q853" s="138"/>
      <c r="R853" s="138"/>
      <c r="S853" s="138"/>
      <c r="T853" s="138"/>
      <c r="U853" s="138"/>
      <c r="V853" s="138"/>
      <c r="W853" s="138"/>
      <c r="X853" s="138"/>
      <c r="Y853" s="138"/>
      <c r="Z853" s="138"/>
      <c r="AA853" s="138"/>
      <c r="AB853" s="138"/>
      <c r="AC853" s="138"/>
      <c r="AD853" s="138"/>
    </row>
    <row r="854" spans="1:30" x14ac:dyDescent="0.25">
      <c r="A854" s="138"/>
      <c r="B854" s="138"/>
      <c r="C854" s="138"/>
      <c r="D854" s="138"/>
      <c r="E854" s="138"/>
      <c r="F854" s="138"/>
      <c r="G854" s="138"/>
      <c r="H854" s="138"/>
      <c r="I854" s="138"/>
      <c r="J854" s="138"/>
      <c r="K854" s="138"/>
      <c r="L854" s="138"/>
      <c r="M854" s="138"/>
      <c r="N854" s="138"/>
      <c r="O854" s="138"/>
      <c r="P854" s="138"/>
      <c r="Q854" s="138"/>
      <c r="R854" s="138"/>
      <c r="S854" s="138"/>
      <c r="T854" s="138"/>
      <c r="U854" s="138"/>
      <c r="V854" s="138"/>
      <c r="W854" s="138"/>
      <c r="X854" s="138"/>
      <c r="Y854" s="138"/>
      <c r="Z854" s="138"/>
      <c r="AA854" s="138"/>
      <c r="AB854" s="138"/>
      <c r="AC854" s="138"/>
      <c r="AD854" s="138"/>
    </row>
    <row r="855" spans="1:30" x14ac:dyDescent="0.25">
      <c r="A855" s="138"/>
      <c r="B855" s="138"/>
      <c r="C855" s="138"/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38"/>
      <c r="Q855" s="138"/>
      <c r="R855" s="138"/>
      <c r="S855" s="138"/>
      <c r="T855" s="138"/>
      <c r="U855" s="138"/>
      <c r="V855" s="138"/>
      <c r="W855" s="138"/>
      <c r="X855" s="138"/>
      <c r="Y855" s="138"/>
      <c r="Z855" s="138"/>
      <c r="AA855" s="138"/>
      <c r="AB855" s="138"/>
      <c r="AC855" s="138"/>
      <c r="AD855" s="138"/>
    </row>
    <row r="856" spans="1:30" x14ac:dyDescent="0.25">
      <c r="A856" s="138"/>
      <c r="B856" s="138"/>
      <c r="C856" s="138"/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8"/>
      <c r="O856" s="138"/>
      <c r="P856" s="138"/>
      <c r="Q856" s="138"/>
      <c r="R856" s="138"/>
      <c r="S856" s="138"/>
      <c r="T856" s="138"/>
      <c r="U856" s="138"/>
      <c r="V856" s="138"/>
      <c r="W856" s="138"/>
      <c r="X856" s="138"/>
      <c r="Y856" s="138"/>
      <c r="Z856" s="138"/>
      <c r="AA856" s="138"/>
      <c r="AB856" s="138"/>
      <c r="AC856" s="138"/>
      <c r="AD856" s="138"/>
    </row>
    <row r="857" spans="1:30" x14ac:dyDescent="0.25">
      <c r="A857" s="138"/>
      <c r="B857" s="138"/>
      <c r="C857" s="138"/>
      <c r="D857" s="138"/>
      <c r="E857" s="138"/>
      <c r="F857" s="138"/>
      <c r="G857" s="138"/>
      <c r="H857" s="138"/>
      <c r="I857" s="138"/>
      <c r="J857" s="138"/>
      <c r="K857" s="138"/>
      <c r="L857" s="138"/>
      <c r="M857" s="138"/>
      <c r="N857" s="138"/>
      <c r="O857" s="138"/>
      <c r="P857" s="138"/>
      <c r="Q857" s="138"/>
      <c r="R857" s="138"/>
      <c r="S857" s="138"/>
      <c r="T857" s="138"/>
      <c r="U857" s="138"/>
      <c r="V857" s="138"/>
      <c r="W857" s="138"/>
      <c r="X857" s="138"/>
      <c r="Y857" s="138"/>
      <c r="Z857" s="138"/>
      <c r="AA857" s="138"/>
      <c r="AB857" s="138"/>
      <c r="AC857" s="138"/>
      <c r="AD857" s="138"/>
    </row>
    <row r="858" spans="1:30" x14ac:dyDescent="0.25">
      <c r="A858" s="138"/>
      <c r="B858" s="138"/>
      <c r="C858" s="138"/>
      <c r="D858" s="138"/>
      <c r="E858" s="138"/>
      <c r="F858" s="138"/>
      <c r="G858" s="138"/>
      <c r="H858" s="138"/>
      <c r="I858" s="138"/>
      <c r="J858" s="138"/>
      <c r="K858" s="138"/>
      <c r="L858" s="138"/>
      <c r="M858" s="138"/>
      <c r="N858" s="138"/>
      <c r="O858" s="138"/>
      <c r="P858" s="138"/>
      <c r="Q858" s="138"/>
      <c r="R858" s="138"/>
      <c r="S858" s="138"/>
      <c r="T858" s="138"/>
      <c r="U858" s="138"/>
      <c r="V858" s="138"/>
      <c r="W858" s="138"/>
      <c r="X858" s="138"/>
      <c r="Y858" s="138"/>
      <c r="Z858" s="138"/>
      <c r="AA858" s="138"/>
      <c r="AB858" s="138"/>
      <c r="AC858" s="138"/>
      <c r="AD858" s="138"/>
    </row>
    <row r="859" spans="1:30" x14ac:dyDescent="0.25">
      <c r="A859" s="138"/>
      <c r="B859" s="138"/>
      <c r="C859" s="138"/>
      <c r="D859" s="138"/>
      <c r="E859" s="138"/>
      <c r="F859" s="138"/>
      <c r="G859" s="138"/>
      <c r="H859" s="138"/>
      <c r="I859" s="138"/>
      <c r="J859" s="138"/>
      <c r="K859" s="138"/>
      <c r="L859" s="138"/>
      <c r="M859" s="138"/>
      <c r="N859" s="138"/>
      <c r="O859" s="138"/>
      <c r="P859" s="138"/>
      <c r="Q859" s="138"/>
      <c r="R859" s="138"/>
      <c r="S859" s="138"/>
      <c r="T859" s="138"/>
      <c r="U859" s="138"/>
      <c r="V859" s="138"/>
      <c r="W859" s="138"/>
      <c r="X859" s="138"/>
      <c r="Y859" s="138"/>
      <c r="Z859" s="138"/>
      <c r="AA859" s="138"/>
      <c r="AB859" s="138"/>
      <c r="AC859" s="138"/>
      <c r="AD859" s="138"/>
    </row>
    <row r="860" spans="1:30" x14ac:dyDescent="0.25">
      <c r="A860" s="138"/>
      <c r="B860" s="138"/>
      <c r="C860" s="138"/>
      <c r="D860" s="138"/>
      <c r="E860" s="138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8"/>
      <c r="Q860" s="138"/>
      <c r="R860" s="138"/>
      <c r="S860" s="138"/>
      <c r="T860" s="138"/>
      <c r="U860" s="138"/>
      <c r="V860" s="138"/>
      <c r="W860" s="138"/>
      <c r="X860" s="138"/>
      <c r="Y860" s="138"/>
      <c r="Z860" s="138"/>
      <c r="AA860" s="138"/>
      <c r="AB860" s="138"/>
      <c r="AC860" s="138"/>
      <c r="AD860" s="138"/>
    </row>
    <row r="861" spans="1:30" x14ac:dyDescent="0.25">
      <c r="A861" s="138"/>
      <c r="B861" s="138"/>
      <c r="C861" s="138"/>
      <c r="D861" s="138"/>
      <c r="E861" s="138"/>
      <c r="F861" s="138"/>
      <c r="G861" s="138"/>
      <c r="H861" s="138"/>
      <c r="I861" s="138"/>
      <c r="J861" s="138"/>
      <c r="K861" s="138"/>
      <c r="L861" s="138"/>
      <c r="M861" s="138"/>
      <c r="N861" s="138"/>
      <c r="O861" s="138"/>
      <c r="P861" s="138"/>
      <c r="Q861" s="138"/>
      <c r="R861" s="138"/>
      <c r="S861" s="138"/>
      <c r="T861" s="138"/>
      <c r="U861" s="138"/>
      <c r="V861" s="138"/>
      <c r="W861" s="138"/>
      <c r="X861" s="138"/>
      <c r="Y861" s="138"/>
      <c r="Z861" s="138"/>
      <c r="AA861" s="138"/>
      <c r="AB861" s="138"/>
      <c r="AC861" s="138"/>
      <c r="AD861" s="138"/>
    </row>
    <row r="862" spans="1:30" x14ac:dyDescent="0.25">
      <c r="A862" s="138"/>
      <c r="B862" s="138"/>
      <c r="C862" s="138"/>
      <c r="D862" s="138"/>
      <c r="E862" s="138"/>
      <c r="F862" s="138"/>
      <c r="G862" s="138"/>
      <c r="H862" s="138"/>
      <c r="I862" s="138"/>
      <c r="J862" s="138"/>
      <c r="K862" s="138"/>
      <c r="L862" s="138"/>
      <c r="M862" s="138"/>
      <c r="N862" s="138"/>
      <c r="O862" s="138"/>
      <c r="P862" s="138"/>
      <c r="Q862" s="138"/>
      <c r="R862" s="138"/>
      <c r="S862" s="138"/>
      <c r="T862" s="138"/>
      <c r="U862" s="138"/>
      <c r="V862" s="138"/>
      <c r="W862" s="138"/>
      <c r="X862" s="138"/>
      <c r="Y862" s="138"/>
      <c r="Z862" s="138"/>
      <c r="AA862" s="138"/>
      <c r="AB862" s="138"/>
      <c r="AC862" s="138"/>
      <c r="AD862" s="138"/>
    </row>
    <row r="863" spans="1:30" x14ac:dyDescent="0.25">
      <c r="A863" s="138"/>
      <c r="B863" s="138"/>
      <c r="C863" s="138"/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38"/>
      <c r="O863" s="138"/>
      <c r="P863" s="138"/>
      <c r="Q863" s="138"/>
      <c r="R863" s="138"/>
      <c r="S863" s="138"/>
      <c r="T863" s="138"/>
      <c r="U863" s="138"/>
      <c r="V863" s="138"/>
      <c r="W863" s="138"/>
      <c r="X863" s="138"/>
      <c r="Y863" s="138"/>
      <c r="Z863" s="138"/>
      <c r="AA863" s="138"/>
      <c r="AB863" s="138"/>
      <c r="AC863" s="138"/>
      <c r="AD863" s="138"/>
    </row>
    <row r="864" spans="1:30" x14ac:dyDescent="0.25">
      <c r="A864" s="138"/>
      <c r="B864" s="138"/>
      <c r="C864" s="138"/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8"/>
      <c r="O864" s="138"/>
      <c r="P864" s="138"/>
      <c r="Q864" s="138"/>
      <c r="R864" s="138"/>
      <c r="S864" s="138"/>
      <c r="T864" s="138"/>
      <c r="U864" s="138"/>
      <c r="V864" s="138"/>
      <c r="W864" s="138"/>
      <c r="X864" s="138"/>
      <c r="Y864" s="138"/>
      <c r="Z864" s="138"/>
      <c r="AA864" s="138"/>
      <c r="AB864" s="138"/>
      <c r="AC864" s="138"/>
      <c r="AD864" s="138"/>
    </row>
    <row r="865" spans="1:30" x14ac:dyDescent="0.25">
      <c r="A865" s="138"/>
      <c r="B865" s="138"/>
      <c r="C865" s="138"/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8"/>
      <c r="O865" s="138"/>
      <c r="P865" s="138"/>
      <c r="Q865" s="138"/>
      <c r="R865" s="138"/>
      <c r="S865" s="138"/>
      <c r="T865" s="138"/>
      <c r="U865" s="138"/>
      <c r="V865" s="138"/>
      <c r="W865" s="138"/>
      <c r="X865" s="138"/>
      <c r="Y865" s="138"/>
      <c r="Z865" s="138"/>
      <c r="AA865" s="138"/>
      <c r="AB865" s="138"/>
      <c r="AC865" s="138"/>
      <c r="AD865" s="138"/>
    </row>
    <row r="866" spans="1:30" x14ac:dyDescent="0.25">
      <c r="A866" s="138"/>
      <c r="B866" s="138"/>
      <c r="C866" s="138"/>
      <c r="D866" s="138"/>
      <c r="E866" s="138"/>
      <c r="F866" s="138"/>
      <c r="G866" s="138"/>
      <c r="H866" s="138"/>
      <c r="I866" s="138"/>
      <c r="J866" s="138"/>
      <c r="K866" s="138"/>
      <c r="L866" s="138"/>
      <c r="M866" s="138"/>
      <c r="N866" s="138"/>
      <c r="O866" s="138"/>
      <c r="P866" s="138"/>
      <c r="Q866" s="138"/>
      <c r="R866" s="138"/>
      <c r="S866" s="138"/>
      <c r="T866" s="138"/>
      <c r="U866" s="138"/>
      <c r="V866" s="138"/>
      <c r="W866" s="138"/>
      <c r="X866" s="138"/>
      <c r="Y866" s="138"/>
      <c r="Z866" s="138"/>
      <c r="AA866" s="138"/>
      <c r="AB866" s="138"/>
      <c r="AC866" s="138"/>
      <c r="AD866" s="138"/>
    </row>
    <row r="867" spans="1:30" x14ac:dyDescent="0.25">
      <c r="A867" s="138"/>
      <c r="B867" s="138"/>
      <c r="C867" s="138"/>
      <c r="D867" s="138"/>
      <c r="E867" s="138"/>
      <c r="F867" s="138"/>
      <c r="G867" s="138"/>
      <c r="H867" s="138"/>
      <c r="I867" s="138"/>
      <c r="J867" s="138"/>
      <c r="K867" s="138"/>
      <c r="L867" s="138"/>
      <c r="M867" s="138"/>
      <c r="N867" s="138"/>
      <c r="O867" s="138"/>
      <c r="P867" s="138"/>
      <c r="Q867" s="138"/>
      <c r="R867" s="138"/>
      <c r="S867" s="138"/>
      <c r="T867" s="138"/>
      <c r="U867" s="138"/>
      <c r="V867" s="138"/>
      <c r="W867" s="138"/>
      <c r="X867" s="138"/>
      <c r="Y867" s="138"/>
      <c r="Z867" s="138"/>
      <c r="AA867" s="138"/>
      <c r="AB867" s="138"/>
      <c r="AC867" s="138"/>
      <c r="AD867" s="138"/>
    </row>
    <row r="868" spans="1:30" x14ac:dyDescent="0.25">
      <c r="A868" s="138"/>
      <c r="B868" s="138"/>
      <c r="C868" s="138"/>
      <c r="D868" s="138"/>
      <c r="E868" s="138"/>
      <c r="F868" s="138"/>
      <c r="G868" s="138"/>
      <c r="H868" s="138"/>
      <c r="I868" s="138"/>
      <c r="J868" s="138"/>
      <c r="K868" s="138"/>
      <c r="L868" s="138"/>
      <c r="M868" s="138"/>
      <c r="N868" s="138"/>
      <c r="O868" s="138"/>
      <c r="P868" s="138"/>
      <c r="Q868" s="138"/>
      <c r="R868" s="138"/>
      <c r="S868" s="138"/>
      <c r="T868" s="138"/>
      <c r="U868" s="138"/>
      <c r="V868" s="138"/>
      <c r="W868" s="138"/>
      <c r="X868" s="138"/>
      <c r="Y868" s="138"/>
      <c r="Z868" s="138"/>
      <c r="AA868" s="138"/>
      <c r="AB868" s="138"/>
      <c r="AC868" s="138"/>
      <c r="AD868" s="138"/>
    </row>
    <row r="869" spans="1:30" x14ac:dyDescent="0.25">
      <c r="A869" s="138"/>
      <c r="B869" s="138"/>
      <c r="C869" s="138"/>
      <c r="D869" s="138"/>
      <c r="E869" s="138"/>
      <c r="F869" s="138"/>
      <c r="G869" s="138"/>
      <c r="H869" s="138"/>
      <c r="I869" s="138"/>
      <c r="J869" s="138"/>
      <c r="K869" s="138"/>
      <c r="L869" s="138"/>
      <c r="M869" s="138"/>
      <c r="N869" s="138"/>
      <c r="O869" s="138"/>
      <c r="P869" s="138"/>
      <c r="Q869" s="138"/>
      <c r="R869" s="138"/>
      <c r="S869" s="138"/>
      <c r="T869" s="138"/>
      <c r="U869" s="138"/>
      <c r="V869" s="138"/>
      <c r="W869" s="138"/>
      <c r="X869" s="138"/>
      <c r="Y869" s="138"/>
      <c r="Z869" s="138"/>
      <c r="AA869" s="138"/>
      <c r="AB869" s="138"/>
      <c r="AC869" s="138"/>
      <c r="AD869" s="138"/>
    </row>
    <row r="870" spans="1:30" x14ac:dyDescent="0.25">
      <c r="A870" s="138"/>
      <c r="B870" s="138"/>
      <c r="C870" s="138"/>
      <c r="D870" s="138"/>
      <c r="E870" s="138"/>
      <c r="F870" s="138"/>
      <c r="G870" s="138"/>
      <c r="H870" s="138"/>
      <c r="I870" s="138"/>
      <c r="J870" s="138"/>
      <c r="K870" s="138"/>
      <c r="L870" s="138"/>
      <c r="M870" s="138"/>
      <c r="N870" s="138"/>
      <c r="O870" s="138"/>
      <c r="P870" s="138"/>
      <c r="Q870" s="138"/>
      <c r="R870" s="138"/>
      <c r="S870" s="138"/>
      <c r="T870" s="138"/>
      <c r="U870" s="138"/>
      <c r="V870" s="138"/>
      <c r="W870" s="138"/>
      <c r="X870" s="138"/>
      <c r="Y870" s="138"/>
      <c r="Z870" s="138"/>
      <c r="AA870" s="138"/>
      <c r="AB870" s="138"/>
      <c r="AC870" s="138"/>
      <c r="AD870" s="138"/>
    </row>
    <row r="871" spans="1:30" x14ac:dyDescent="0.25">
      <c r="A871" s="138"/>
      <c r="B871" s="138"/>
      <c r="C871" s="138"/>
      <c r="D871" s="138"/>
      <c r="E871" s="138"/>
      <c r="F871" s="138"/>
      <c r="G871" s="138"/>
      <c r="H871" s="138"/>
      <c r="I871" s="138"/>
      <c r="J871" s="138"/>
      <c r="K871" s="138"/>
      <c r="L871" s="138"/>
      <c r="M871" s="138"/>
      <c r="N871" s="138"/>
      <c r="O871" s="138"/>
      <c r="P871" s="138"/>
      <c r="Q871" s="138"/>
      <c r="R871" s="138"/>
      <c r="S871" s="138"/>
      <c r="T871" s="138"/>
      <c r="U871" s="138"/>
      <c r="V871" s="138"/>
      <c r="W871" s="138"/>
      <c r="X871" s="138"/>
      <c r="Y871" s="138"/>
      <c r="Z871" s="138"/>
      <c r="AA871" s="138"/>
      <c r="AB871" s="138"/>
      <c r="AC871" s="138"/>
      <c r="AD871" s="138"/>
    </row>
    <row r="872" spans="1:30" x14ac:dyDescent="0.25">
      <c r="A872" s="138"/>
      <c r="B872" s="138"/>
      <c r="C872" s="138"/>
      <c r="D872" s="138"/>
      <c r="E872" s="138"/>
      <c r="F872" s="138"/>
      <c r="G872" s="138"/>
      <c r="H872" s="138"/>
      <c r="I872" s="138"/>
      <c r="J872" s="138"/>
      <c r="K872" s="138"/>
      <c r="L872" s="138"/>
      <c r="M872" s="138"/>
      <c r="N872" s="138"/>
      <c r="O872" s="138"/>
      <c r="P872" s="138"/>
      <c r="Q872" s="138"/>
      <c r="R872" s="138"/>
      <c r="S872" s="138"/>
      <c r="T872" s="138"/>
      <c r="U872" s="138"/>
      <c r="V872" s="138"/>
      <c r="W872" s="138"/>
      <c r="X872" s="138"/>
      <c r="Y872" s="138"/>
      <c r="Z872" s="138"/>
      <c r="AA872" s="138"/>
      <c r="AB872" s="138"/>
      <c r="AC872" s="138"/>
      <c r="AD872" s="138"/>
    </row>
    <row r="873" spans="1:30" x14ac:dyDescent="0.25">
      <c r="A873" s="138"/>
      <c r="B873" s="138"/>
      <c r="C873" s="138"/>
      <c r="D873" s="138"/>
      <c r="E873" s="138"/>
      <c r="F873" s="138"/>
      <c r="G873" s="138"/>
      <c r="H873" s="138"/>
      <c r="I873" s="138"/>
      <c r="J873" s="138"/>
      <c r="K873" s="138"/>
      <c r="L873" s="138"/>
      <c r="M873" s="138"/>
      <c r="N873" s="138"/>
      <c r="O873" s="138"/>
      <c r="P873" s="138"/>
      <c r="Q873" s="138"/>
      <c r="R873" s="138"/>
      <c r="S873" s="138"/>
      <c r="T873" s="138"/>
      <c r="U873" s="138"/>
      <c r="V873" s="138"/>
      <c r="W873" s="138"/>
      <c r="X873" s="138"/>
      <c r="Y873" s="138"/>
      <c r="Z873" s="138"/>
      <c r="AA873" s="138"/>
      <c r="AB873" s="138"/>
      <c r="AC873" s="138"/>
      <c r="AD873" s="138"/>
    </row>
    <row r="874" spans="1:30" x14ac:dyDescent="0.25">
      <c r="A874" s="138"/>
      <c r="B874" s="138"/>
      <c r="C874" s="138"/>
      <c r="D874" s="138"/>
      <c r="E874" s="138"/>
      <c r="F874" s="138"/>
      <c r="G874" s="138"/>
      <c r="H874" s="138"/>
      <c r="I874" s="138"/>
      <c r="J874" s="138"/>
      <c r="K874" s="138"/>
      <c r="L874" s="138"/>
      <c r="M874" s="138"/>
      <c r="N874" s="138"/>
      <c r="O874" s="138"/>
      <c r="P874" s="138"/>
      <c r="Q874" s="138"/>
      <c r="R874" s="138"/>
      <c r="S874" s="138"/>
      <c r="T874" s="138"/>
      <c r="U874" s="138"/>
      <c r="V874" s="138"/>
      <c r="W874" s="138"/>
      <c r="X874" s="138"/>
      <c r="Y874" s="138"/>
      <c r="Z874" s="138"/>
      <c r="AA874" s="138"/>
      <c r="AB874" s="138"/>
      <c r="AC874" s="138"/>
      <c r="AD874" s="138"/>
    </row>
    <row r="875" spans="1:30" x14ac:dyDescent="0.25">
      <c r="A875" s="138"/>
      <c r="B875" s="138"/>
      <c r="C875" s="138"/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138"/>
      <c r="Q875" s="138"/>
      <c r="R875" s="138"/>
      <c r="S875" s="138"/>
      <c r="T875" s="138"/>
      <c r="U875" s="138"/>
      <c r="V875" s="138"/>
      <c r="W875" s="138"/>
      <c r="X875" s="138"/>
      <c r="Y875" s="138"/>
      <c r="Z875" s="138"/>
      <c r="AA875" s="138"/>
      <c r="AB875" s="138"/>
      <c r="AC875" s="138"/>
      <c r="AD875" s="138"/>
    </row>
    <row r="876" spans="1:30" x14ac:dyDescent="0.25">
      <c r="A876" s="138"/>
      <c r="B876" s="138"/>
      <c r="C876" s="138"/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138"/>
      <c r="Q876" s="138"/>
      <c r="R876" s="138"/>
      <c r="S876" s="138"/>
      <c r="T876" s="138"/>
      <c r="U876" s="138"/>
      <c r="V876" s="138"/>
      <c r="W876" s="138"/>
      <c r="X876" s="138"/>
      <c r="Y876" s="138"/>
      <c r="Z876" s="138"/>
      <c r="AA876" s="138"/>
      <c r="AB876" s="138"/>
      <c r="AC876" s="138"/>
      <c r="AD876" s="138"/>
    </row>
    <row r="877" spans="1:30" x14ac:dyDescent="0.25">
      <c r="A877" s="138"/>
      <c r="B877" s="138"/>
      <c r="C877" s="138"/>
      <c r="D877" s="138"/>
      <c r="E877" s="138"/>
      <c r="F877" s="138"/>
      <c r="G877" s="138"/>
      <c r="H877" s="138"/>
      <c r="I877" s="138"/>
      <c r="J877" s="138"/>
      <c r="K877" s="138"/>
      <c r="L877" s="138"/>
      <c r="M877" s="138"/>
      <c r="N877" s="138"/>
      <c r="O877" s="138"/>
      <c r="P877" s="138"/>
      <c r="Q877" s="138"/>
      <c r="R877" s="138"/>
      <c r="S877" s="138"/>
      <c r="T877" s="138"/>
      <c r="U877" s="138"/>
      <c r="V877" s="138"/>
      <c r="W877" s="138"/>
      <c r="X877" s="138"/>
      <c r="Y877" s="138"/>
      <c r="Z877" s="138"/>
      <c r="AA877" s="138"/>
      <c r="AB877" s="138"/>
      <c r="AC877" s="138"/>
      <c r="AD877" s="138"/>
    </row>
    <row r="878" spans="1:30" x14ac:dyDescent="0.25">
      <c r="A878" s="138"/>
      <c r="B878" s="138"/>
      <c r="C878" s="138"/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8"/>
      <c r="O878" s="138"/>
      <c r="P878" s="138"/>
      <c r="Q878" s="138"/>
      <c r="R878" s="138"/>
      <c r="S878" s="138"/>
      <c r="T878" s="138"/>
      <c r="U878" s="138"/>
      <c r="V878" s="138"/>
      <c r="W878" s="138"/>
      <c r="X878" s="138"/>
      <c r="Y878" s="138"/>
      <c r="Z878" s="138"/>
      <c r="AA878" s="138"/>
      <c r="AB878" s="138"/>
      <c r="AC878" s="138"/>
      <c r="AD878" s="138"/>
    </row>
    <row r="879" spans="1:30" x14ac:dyDescent="0.25">
      <c r="A879" s="138"/>
      <c r="B879" s="138"/>
      <c r="C879" s="138"/>
      <c r="D879" s="138"/>
      <c r="E879" s="138"/>
      <c r="F879" s="138"/>
      <c r="G879" s="138"/>
      <c r="H879" s="138"/>
      <c r="I879" s="138"/>
      <c r="J879" s="138"/>
      <c r="K879" s="138"/>
      <c r="L879" s="138"/>
      <c r="M879" s="138"/>
      <c r="N879" s="138"/>
      <c r="O879" s="138"/>
      <c r="P879" s="138"/>
      <c r="Q879" s="138"/>
      <c r="R879" s="138"/>
      <c r="S879" s="138"/>
      <c r="T879" s="138"/>
      <c r="U879" s="138"/>
      <c r="V879" s="138"/>
      <c r="W879" s="138"/>
      <c r="X879" s="138"/>
      <c r="Y879" s="138"/>
      <c r="Z879" s="138"/>
      <c r="AA879" s="138"/>
      <c r="AB879" s="138"/>
      <c r="AC879" s="138"/>
      <c r="AD879" s="138"/>
    </row>
    <row r="880" spans="1:30" x14ac:dyDescent="0.25">
      <c r="A880" s="138"/>
      <c r="B880" s="138"/>
      <c r="C880" s="138"/>
      <c r="D880" s="138"/>
      <c r="E880" s="138"/>
      <c r="F880" s="138"/>
      <c r="G880" s="138"/>
      <c r="H880" s="138"/>
      <c r="I880" s="138"/>
      <c r="J880" s="138"/>
      <c r="K880" s="138"/>
      <c r="L880" s="138"/>
      <c r="M880" s="138"/>
      <c r="N880" s="138"/>
      <c r="O880" s="138"/>
      <c r="P880" s="138"/>
      <c r="Q880" s="138"/>
      <c r="R880" s="138"/>
      <c r="S880" s="138"/>
      <c r="T880" s="138"/>
      <c r="U880" s="138"/>
      <c r="V880" s="138"/>
      <c r="W880" s="138"/>
      <c r="X880" s="138"/>
      <c r="Y880" s="138"/>
      <c r="Z880" s="138"/>
      <c r="AA880" s="138"/>
      <c r="AB880" s="138"/>
      <c r="AC880" s="138"/>
      <c r="AD880" s="138"/>
    </row>
    <row r="881" spans="1:30" x14ac:dyDescent="0.25">
      <c r="A881" s="138"/>
      <c r="B881" s="138"/>
      <c r="C881" s="138"/>
      <c r="D881" s="138"/>
      <c r="E881" s="138"/>
      <c r="F881" s="138"/>
      <c r="G881" s="138"/>
      <c r="H881" s="138"/>
      <c r="I881" s="138"/>
      <c r="J881" s="138"/>
      <c r="K881" s="138"/>
      <c r="L881" s="138"/>
      <c r="M881" s="138"/>
      <c r="N881" s="138"/>
      <c r="O881" s="138"/>
      <c r="P881" s="138"/>
      <c r="Q881" s="138"/>
      <c r="R881" s="138"/>
      <c r="S881" s="138"/>
      <c r="T881" s="138"/>
      <c r="U881" s="138"/>
      <c r="V881" s="138"/>
      <c r="W881" s="138"/>
      <c r="X881" s="138"/>
      <c r="Y881" s="138"/>
      <c r="Z881" s="138"/>
      <c r="AA881" s="138"/>
      <c r="AB881" s="138"/>
      <c r="AC881" s="138"/>
      <c r="AD881" s="138"/>
    </row>
    <row r="882" spans="1:30" x14ac:dyDescent="0.25">
      <c r="A882" s="138"/>
      <c r="B882" s="138"/>
      <c r="C882" s="138"/>
      <c r="D882" s="138"/>
      <c r="E882" s="138"/>
      <c r="F882" s="138"/>
      <c r="G882" s="138"/>
      <c r="H882" s="138"/>
      <c r="I882" s="138"/>
      <c r="J882" s="138"/>
      <c r="K882" s="138"/>
      <c r="L882" s="138"/>
      <c r="M882" s="138"/>
      <c r="N882" s="138"/>
      <c r="O882" s="138"/>
      <c r="P882" s="138"/>
      <c r="Q882" s="138"/>
      <c r="R882" s="138"/>
      <c r="S882" s="138"/>
      <c r="T882" s="138"/>
      <c r="U882" s="138"/>
      <c r="V882" s="138"/>
      <c r="W882" s="138"/>
      <c r="X882" s="138"/>
      <c r="Y882" s="138"/>
      <c r="Z882" s="138"/>
      <c r="AA882" s="138"/>
      <c r="AB882" s="138"/>
      <c r="AC882" s="138"/>
      <c r="AD882" s="138"/>
    </row>
    <row r="883" spans="1:30" x14ac:dyDescent="0.25">
      <c r="A883" s="138"/>
      <c r="B883" s="138"/>
      <c r="C883" s="138"/>
      <c r="D883" s="138"/>
      <c r="E883" s="138"/>
      <c r="F883" s="138"/>
      <c r="G883" s="138"/>
      <c r="H883" s="138"/>
      <c r="I883" s="138"/>
      <c r="J883" s="138"/>
      <c r="K883" s="138"/>
      <c r="L883" s="138"/>
      <c r="M883" s="138"/>
      <c r="N883" s="138"/>
      <c r="O883" s="138"/>
      <c r="P883" s="138"/>
      <c r="Q883" s="138"/>
      <c r="R883" s="138"/>
      <c r="S883" s="138"/>
      <c r="T883" s="138"/>
      <c r="U883" s="138"/>
      <c r="V883" s="138"/>
      <c r="W883" s="138"/>
      <c r="X883" s="138"/>
      <c r="Y883" s="138"/>
      <c r="Z883" s="138"/>
      <c r="AA883" s="138"/>
      <c r="AB883" s="138"/>
      <c r="AC883" s="138"/>
      <c r="AD883" s="138"/>
    </row>
    <row r="884" spans="1:30" x14ac:dyDescent="0.25">
      <c r="A884" s="138"/>
      <c r="B884" s="138"/>
      <c r="C884" s="138"/>
      <c r="D884" s="138"/>
      <c r="E884" s="138"/>
      <c r="F884" s="138"/>
      <c r="G884" s="138"/>
      <c r="H884" s="138"/>
      <c r="I884" s="138"/>
      <c r="J884" s="138"/>
      <c r="K884" s="138"/>
      <c r="L884" s="138"/>
      <c r="M884" s="138"/>
      <c r="N884" s="138"/>
      <c r="O884" s="138"/>
      <c r="P884" s="138"/>
      <c r="Q884" s="138"/>
      <c r="R884" s="138"/>
      <c r="S884" s="138"/>
      <c r="T884" s="138"/>
      <c r="U884" s="138"/>
      <c r="V884" s="138"/>
      <c r="W884" s="138"/>
      <c r="X884" s="138"/>
      <c r="Y884" s="138"/>
      <c r="Z884" s="138"/>
      <c r="AA884" s="138"/>
      <c r="AB884" s="138"/>
      <c r="AC884" s="138"/>
      <c r="AD884" s="138"/>
    </row>
    <row r="885" spans="1:30" x14ac:dyDescent="0.25">
      <c r="A885" s="138"/>
      <c r="B885" s="138"/>
      <c r="C885" s="138"/>
      <c r="D885" s="138"/>
      <c r="E885" s="138"/>
      <c r="F885" s="138"/>
      <c r="G885" s="138"/>
      <c r="H885" s="138"/>
      <c r="I885" s="138"/>
      <c r="J885" s="138"/>
      <c r="K885" s="138"/>
      <c r="L885" s="138"/>
      <c r="M885" s="138"/>
      <c r="N885" s="138"/>
      <c r="O885" s="138"/>
      <c r="P885" s="138"/>
      <c r="Q885" s="138"/>
      <c r="R885" s="138"/>
      <c r="S885" s="138"/>
      <c r="T885" s="138"/>
      <c r="U885" s="138"/>
      <c r="V885" s="138"/>
      <c r="W885" s="138"/>
      <c r="X885" s="138"/>
      <c r="Y885" s="138"/>
      <c r="Z885" s="138"/>
      <c r="AA885" s="138"/>
      <c r="AB885" s="138"/>
      <c r="AC885" s="138"/>
      <c r="AD885" s="138"/>
    </row>
    <row r="886" spans="1:30" x14ac:dyDescent="0.25">
      <c r="A886" s="138"/>
      <c r="B886" s="138"/>
      <c r="C886" s="138"/>
      <c r="D886" s="138"/>
      <c r="E886" s="138"/>
      <c r="F886" s="138"/>
      <c r="G886" s="138"/>
      <c r="H886" s="138"/>
      <c r="I886" s="138"/>
      <c r="J886" s="138"/>
      <c r="K886" s="138"/>
      <c r="L886" s="138"/>
      <c r="M886" s="138"/>
      <c r="N886" s="138"/>
      <c r="O886" s="138"/>
      <c r="P886" s="138"/>
      <c r="Q886" s="138"/>
      <c r="R886" s="138"/>
      <c r="S886" s="138"/>
      <c r="T886" s="138"/>
      <c r="U886" s="138"/>
      <c r="V886" s="138"/>
      <c r="W886" s="138"/>
      <c r="X886" s="138"/>
      <c r="Y886" s="138"/>
      <c r="Z886" s="138"/>
      <c r="AA886" s="138"/>
      <c r="AB886" s="138"/>
      <c r="AC886" s="138"/>
      <c r="AD886" s="138"/>
    </row>
    <row r="887" spans="1:30" x14ac:dyDescent="0.25">
      <c r="A887" s="138"/>
      <c r="B887" s="138"/>
      <c r="C887" s="138"/>
      <c r="D887" s="138"/>
      <c r="E887" s="138"/>
      <c r="F887" s="138"/>
      <c r="G887" s="138"/>
      <c r="H887" s="138"/>
      <c r="I887" s="138"/>
      <c r="J887" s="138"/>
      <c r="K887" s="138"/>
      <c r="L887" s="138"/>
      <c r="M887" s="138"/>
      <c r="N887" s="138"/>
      <c r="O887" s="138"/>
      <c r="P887" s="138"/>
      <c r="Q887" s="138"/>
      <c r="R887" s="138"/>
      <c r="S887" s="138"/>
      <c r="T887" s="138"/>
      <c r="U887" s="138"/>
      <c r="V887" s="138"/>
      <c r="W887" s="138"/>
      <c r="X887" s="138"/>
      <c r="Y887" s="138"/>
      <c r="Z887" s="138"/>
      <c r="AA887" s="138"/>
      <c r="AB887" s="138"/>
      <c r="AC887" s="138"/>
      <c r="AD887" s="138"/>
    </row>
    <row r="888" spans="1:30" x14ac:dyDescent="0.25">
      <c r="A888" s="138"/>
      <c r="B888" s="138"/>
      <c r="C888" s="138"/>
      <c r="D888" s="138"/>
      <c r="E888" s="138"/>
      <c r="F888" s="138"/>
      <c r="G888" s="138"/>
      <c r="H888" s="138"/>
      <c r="I888" s="138"/>
      <c r="J888" s="138"/>
      <c r="K888" s="138"/>
      <c r="L888" s="138"/>
      <c r="M888" s="138"/>
      <c r="N888" s="138"/>
      <c r="O888" s="138"/>
      <c r="P888" s="138"/>
      <c r="Q888" s="138"/>
      <c r="R888" s="138"/>
      <c r="S888" s="138"/>
      <c r="T888" s="138"/>
      <c r="U888" s="138"/>
      <c r="V888" s="138"/>
      <c r="W888" s="138"/>
      <c r="X888" s="138"/>
      <c r="Y888" s="138"/>
      <c r="Z888" s="138"/>
      <c r="AA888" s="138"/>
      <c r="AB888" s="138"/>
      <c r="AC888" s="138"/>
      <c r="AD888" s="138"/>
    </row>
    <row r="889" spans="1:30" x14ac:dyDescent="0.25">
      <c r="A889" s="138"/>
      <c r="B889" s="138"/>
      <c r="C889" s="138"/>
      <c r="D889" s="138"/>
      <c r="E889" s="138"/>
      <c r="F889" s="138"/>
      <c r="G889" s="138"/>
      <c r="H889" s="138"/>
      <c r="I889" s="138"/>
      <c r="J889" s="138"/>
      <c r="K889" s="138"/>
      <c r="L889" s="138"/>
      <c r="M889" s="138"/>
      <c r="N889" s="138"/>
      <c r="O889" s="138"/>
      <c r="P889" s="138"/>
      <c r="Q889" s="138"/>
      <c r="R889" s="138"/>
      <c r="S889" s="138"/>
      <c r="T889" s="138"/>
      <c r="U889" s="138"/>
      <c r="V889" s="138"/>
      <c r="W889" s="138"/>
      <c r="X889" s="138"/>
      <c r="Y889" s="138"/>
      <c r="Z889" s="138"/>
      <c r="AA889" s="138"/>
      <c r="AB889" s="138"/>
      <c r="AC889" s="138"/>
      <c r="AD889" s="138"/>
    </row>
    <row r="890" spans="1:30" x14ac:dyDescent="0.25">
      <c r="A890" s="138"/>
      <c r="B890" s="138"/>
      <c r="C890" s="138"/>
      <c r="D890" s="138"/>
      <c r="E890" s="138"/>
      <c r="F890" s="138"/>
      <c r="G890" s="138"/>
      <c r="H890" s="138"/>
      <c r="I890" s="138"/>
      <c r="J890" s="138"/>
      <c r="K890" s="138"/>
      <c r="L890" s="138"/>
      <c r="M890" s="138"/>
      <c r="N890" s="138"/>
      <c r="O890" s="138"/>
      <c r="P890" s="138"/>
      <c r="Q890" s="138"/>
      <c r="R890" s="138"/>
      <c r="S890" s="138"/>
      <c r="T890" s="138"/>
      <c r="U890" s="138"/>
      <c r="V890" s="138"/>
      <c r="W890" s="138"/>
      <c r="X890" s="138"/>
      <c r="Y890" s="138"/>
      <c r="Z890" s="138"/>
      <c r="AA890" s="138"/>
      <c r="AB890" s="138"/>
      <c r="AC890" s="138"/>
      <c r="AD890" s="138"/>
    </row>
    <row r="891" spans="1:30" x14ac:dyDescent="0.25">
      <c r="A891" s="138"/>
      <c r="B891" s="138"/>
      <c r="C891" s="138"/>
      <c r="D891" s="138"/>
      <c r="E891" s="138"/>
      <c r="F891" s="138"/>
      <c r="G891" s="138"/>
      <c r="H891" s="138"/>
      <c r="I891" s="138"/>
      <c r="J891" s="138"/>
      <c r="K891" s="138"/>
      <c r="L891" s="138"/>
      <c r="M891" s="138"/>
      <c r="N891" s="138"/>
      <c r="O891" s="138"/>
      <c r="P891" s="138"/>
      <c r="Q891" s="138"/>
      <c r="R891" s="138"/>
      <c r="S891" s="138"/>
      <c r="T891" s="138"/>
      <c r="U891" s="138"/>
      <c r="V891" s="138"/>
      <c r="W891" s="138"/>
      <c r="X891" s="138"/>
      <c r="Y891" s="138"/>
      <c r="Z891" s="138"/>
      <c r="AA891" s="138"/>
      <c r="AB891" s="138"/>
      <c r="AC891" s="138"/>
      <c r="AD891" s="138"/>
    </row>
    <row r="892" spans="1:30" x14ac:dyDescent="0.25">
      <c r="A892" s="138"/>
      <c r="B892" s="138"/>
      <c r="C892" s="138"/>
      <c r="D892" s="138"/>
      <c r="E892" s="138"/>
      <c r="F892" s="138"/>
      <c r="G892" s="138"/>
      <c r="H892" s="138"/>
      <c r="I892" s="138"/>
      <c r="J892" s="138"/>
      <c r="K892" s="138"/>
      <c r="L892" s="138"/>
      <c r="M892" s="138"/>
      <c r="N892" s="138"/>
      <c r="O892" s="138"/>
      <c r="P892" s="138"/>
      <c r="Q892" s="138"/>
      <c r="R892" s="138"/>
      <c r="S892" s="138"/>
      <c r="T892" s="138"/>
      <c r="U892" s="138"/>
      <c r="V892" s="138"/>
      <c r="W892" s="138"/>
      <c r="X892" s="138"/>
      <c r="Y892" s="138"/>
      <c r="Z892" s="138"/>
      <c r="AA892" s="138"/>
      <c r="AB892" s="138"/>
      <c r="AC892" s="138"/>
      <c r="AD892" s="138"/>
    </row>
    <row r="893" spans="1:30" x14ac:dyDescent="0.25">
      <c r="A893" s="138"/>
      <c r="B893" s="138"/>
      <c r="C893" s="138"/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38"/>
      <c r="O893" s="138"/>
      <c r="P893" s="138"/>
      <c r="Q893" s="138"/>
      <c r="R893" s="138"/>
      <c r="S893" s="138"/>
      <c r="T893" s="138"/>
      <c r="U893" s="138"/>
      <c r="V893" s="138"/>
      <c r="W893" s="138"/>
      <c r="X893" s="138"/>
      <c r="Y893" s="138"/>
      <c r="Z893" s="138"/>
      <c r="AA893" s="138"/>
      <c r="AB893" s="138"/>
      <c r="AC893" s="138"/>
      <c r="AD893" s="138"/>
    </row>
    <row r="894" spans="1:30" x14ac:dyDescent="0.25">
      <c r="A894" s="138"/>
      <c r="B894" s="138"/>
      <c r="C894" s="138"/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8"/>
      <c r="O894" s="138"/>
      <c r="P894" s="138"/>
      <c r="Q894" s="138"/>
      <c r="R894" s="138"/>
      <c r="S894" s="138"/>
      <c r="T894" s="138"/>
      <c r="U894" s="138"/>
      <c r="V894" s="138"/>
      <c r="W894" s="138"/>
      <c r="X894" s="138"/>
      <c r="Y894" s="138"/>
      <c r="Z894" s="138"/>
      <c r="AA894" s="138"/>
      <c r="AB894" s="138"/>
      <c r="AC894" s="138"/>
      <c r="AD894" s="138"/>
    </row>
    <row r="895" spans="1:30" x14ac:dyDescent="0.25">
      <c r="A895" s="138"/>
      <c r="B895" s="138"/>
      <c r="C895" s="138"/>
      <c r="D895" s="138"/>
      <c r="E895" s="138"/>
      <c r="F895" s="138"/>
      <c r="G895" s="138"/>
      <c r="H895" s="138"/>
      <c r="I895" s="138"/>
      <c r="J895" s="138"/>
      <c r="K895" s="138"/>
      <c r="L895" s="138"/>
      <c r="M895" s="138"/>
      <c r="N895" s="138"/>
      <c r="O895" s="138"/>
      <c r="P895" s="138"/>
      <c r="Q895" s="138"/>
      <c r="R895" s="138"/>
      <c r="S895" s="138"/>
      <c r="T895" s="138"/>
      <c r="U895" s="138"/>
      <c r="V895" s="138"/>
      <c r="W895" s="138"/>
      <c r="X895" s="138"/>
      <c r="Y895" s="138"/>
      <c r="Z895" s="138"/>
      <c r="AA895" s="138"/>
      <c r="AB895" s="138"/>
      <c r="AC895" s="138"/>
      <c r="AD895" s="138"/>
    </row>
    <row r="896" spans="1:30" x14ac:dyDescent="0.25">
      <c r="A896" s="138"/>
      <c r="B896" s="138"/>
      <c r="C896" s="138"/>
      <c r="D896" s="138"/>
      <c r="E896" s="138"/>
      <c r="F896" s="138"/>
      <c r="G896" s="138"/>
      <c r="H896" s="138"/>
      <c r="I896" s="138"/>
      <c r="J896" s="138"/>
      <c r="K896" s="138"/>
      <c r="L896" s="138"/>
      <c r="M896" s="138"/>
      <c r="N896" s="138"/>
      <c r="O896" s="138"/>
      <c r="P896" s="138"/>
      <c r="Q896" s="138"/>
      <c r="R896" s="138"/>
      <c r="S896" s="138"/>
      <c r="T896" s="138"/>
      <c r="U896" s="138"/>
      <c r="V896" s="138"/>
      <c r="W896" s="138"/>
      <c r="X896" s="138"/>
      <c r="Y896" s="138"/>
      <c r="Z896" s="138"/>
      <c r="AA896" s="138"/>
      <c r="AB896" s="138"/>
      <c r="AC896" s="138"/>
      <c r="AD896" s="138"/>
    </row>
    <row r="897" spans="1:30" x14ac:dyDescent="0.25">
      <c r="A897" s="138"/>
      <c r="B897" s="138"/>
      <c r="C897" s="138"/>
      <c r="D897" s="138"/>
      <c r="E897" s="138"/>
      <c r="F897" s="138"/>
      <c r="G897" s="138"/>
      <c r="H897" s="138"/>
      <c r="I897" s="138"/>
      <c r="J897" s="138"/>
      <c r="K897" s="138"/>
      <c r="L897" s="138"/>
      <c r="M897" s="138"/>
      <c r="N897" s="138"/>
      <c r="O897" s="138"/>
      <c r="P897" s="138"/>
      <c r="Q897" s="138"/>
      <c r="R897" s="138"/>
      <c r="S897" s="138"/>
      <c r="T897" s="138"/>
      <c r="U897" s="138"/>
      <c r="V897" s="138"/>
      <c r="W897" s="138"/>
      <c r="X897" s="138"/>
      <c r="Y897" s="138"/>
      <c r="Z897" s="138"/>
      <c r="AA897" s="138"/>
      <c r="AB897" s="138"/>
      <c r="AC897" s="138"/>
      <c r="AD897" s="138"/>
    </row>
    <row r="898" spans="1:30" x14ac:dyDescent="0.25">
      <c r="A898" s="138"/>
      <c r="B898" s="138"/>
      <c r="C898" s="138"/>
      <c r="D898" s="138"/>
      <c r="E898" s="138"/>
      <c r="F898" s="138"/>
      <c r="G898" s="138"/>
      <c r="H898" s="138"/>
      <c r="I898" s="138"/>
      <c r="J898" s="138"/>
      <c r="K898" s="138"/>
      <c r="L898" s="138"/>
      <c r="M898" s="138"/>
      <c r="N898" s="138"/>
      <c r="O898" s="138"/>
      <c r="P898" s="138"/>
      <c r="Q898" s="138"/>
      <c r="R898" s="138"/>
      <c r="S898" s="138"/>
      <c r="T898" s="138"/>
      <c r="U898" s="138"/>
      <c r="V898" s="138"/>
      <c r="W898" s="138"/>
      <c r="X898" s="138"/>
      <c r="Y898" s="138"/>
      <c r="Z898" s="138"/>
      <c r="AA898" s="138"/>
      <c r="AB898" s="138"/>
      <c r="AC898" s="138"/>
      <c r="AD898" s="138"/>
    </row>
    <row r="899" spans="1:30" x14ac:dyDescent="0.25">
      <c r="A899" s="138"/>
      <c r="B899" s="138"/>
      <c r="C899" s="138"/>
      <c r="D899" s="138"/>
      <c r="E899" s="138"/>
      <c r="F899" s="138"/>
      <c r="G899" s="138"/>
      <c r="H899" s="138"/>
      <c r="I899" s="138"/>
      <c r="J899" s="138"/>
      <c r="K899" s="138"/>
      <c r="L899" s="138"/>
      <c r="M899" s="138"/>
      <c r="N899" s="138"/>
      <c r="O899" s="138"/>
      <c r="P899" s="138"/>
      <c r="Q899" s="138"/>
      <c r="R899" s="138"/>
      <c r="S899" s="138"/>
      <c r="T899" s="138"/>
      <c r="U899" s="138"/>
      <c r="V899" s="138"/>
      <c r="W899" s="138"/>
      <c r="X899" s="138"/>
      <c r="Y899" s="138"/>
      <c r="Z899" s="138"/>
      <c r="AA899" s="138"/>
      <c r="AB899" s="138"/>
      <c r="AC899" s="138"/>
      <c r="AD899" s="138"/>
    </row>
    <row r="900" spans="1:30" x14ac:dyDescent="0.25">
      <c r="A900" s="138"/>
      <c r="B900" s="138"/>
      <c r="C900" s="138"/>
      <c r="D900" s="138"/>
      <c r="E900" s="138"/>
      <c r="F900" s="138"/>
      <c r="G900" s="138"/>
      <c r="H900" s="138"/>
      <c r="I900" s="138"/>
      <c r="J900" s="138"/>
      <c r="K900" s="138"/>
      <c r="L900" s="138"/>
      <c r="M900" s="138"/>
      <c r="N900" s="138"/>
      <c r="O900" s="138"/>
      <c r="P900" s="138"/>
      <c r="Q900" s="138"/>
      <c r="R900" s="138"/>
      <c r="S900" s="138"/>
      <c r="T900" s="138"/>
      <c r="U900" s="138"/>
      <c r="V900" s="138"/>
      <c r="W900" s="138"/>
      <c r="X900" s="138"/>
      <c r="Y900" s="138"/>
      <c r="Z900" s="138"/>
      <c r="AA900" s="138"/>
      <c r="AB900" s="138"/>
      <c r="AC900" s="138"/>
      <c r="AD900" s="138"/>
    </row>
    <row r="901" spans="1:30" x14ac:dyDescent="0.25">
      <c r="A901" s="138"/>
      <c r="B901" s="138"/>
      <c r="C901" s="138"/>
      <c r="D901" s="138"/>
      <c r="E901" s="138"/>
      <c r="F901" s="138"/>
      <c r="G901" s="138"/>
      <c r="H901" s="138"/>
      <c r="I901" s="138"/>
      <c r="J901" s="138"/>
      <c r="K901" s="138"/>
      <c r="L901" s="138"/>
      <c r="M901" s="138"/>
      <c r="N901" s="138"/>
      <c r="O901" s="138"/>
      <c r="P901" s="138"/>
      <c r="Q901" s="138"/>
      <c r="R901" s="138"/>
      <c r="S901" s="138"/>
      <c r="T901" s="138"/>
      <c r="U901" s="138"/>
      <c r="V901" s="138"/>
      <c r="W901" s="138"/>
      <c r="X901" s="138"/>
      <c r="Y901" s="138"/>
      <c r="Z901" s="138"/>
      <c r="AA901" s="138"/>
      <c r="AB901" s="138"/>
      <c r="AC901" s="138"/>
      <c r="AD901" s="138"/>
    </row>
    <row r="902" spans="1:30" x14ac:dyDescent="0.25">
      <c r="A902" s="138"/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A902" s="138"/>
      <c r="AB902" s="138"/>
      <c r="AC902" s="138"/>
      <c r="AD902" s="138"/>
    </row>
    <row r="903" spans="1:30" x14ac:dyDescent="0.25">
      <c r="A903" s="138"/>
      <c r="B903" s="138"/>
      <c r="C903" s="138"/>
      <c r="D903" s="138"/>
      <c r="E903" s="138"/>
      <c r="F903" s="138"/>
      <c r="G903" s="138"/>
      <c r="H903" s="138"/>
      <c r="I903" s="138"/>
      <c r="J903" s="138"/>
      <c r="K903" s="138"/>
      <c r="L903" s="138"/>
      <c r="M903" s="138"/>
      <c r="N903" s="138"/>
      <c r="O903" s="138"/>
      <c r="P903" s="138"/>
      <c r="Q903" s="138"/>
      <c r="R903" s="138"/>
      <c r="S903" s="138"/>
      <c r="T903" s="138"/>
      <c r="U903" s="138"/>
      <c r="V903" s="138"/>
      <c r="W903" s="138"/>
      <c r="X903" s="138"/>
      <c r="Y903" s="138"/>
      <c r="Z903" s="138"/>
      <c r="AA903" s="138"/>
      <c r="AB903" s="138"/>
      <c r="AC903" s="138"/>
      <c r="AD903" s="138"/>
    </row>
    <row r="904" spans="1:30" x14ac:dyDescent="0.25">
      <c r="A904" s="138"/>
      <c r="B904" s="138"/>
      <c r="C904" s="138"/>
      <c r="D904" s="138"/>
      <c r="E904" s="138"/>
      <c r="F904" s="138"/>
      <c r="G904" s="138"/>
      <c r="H904" s="138"/>
      <c r="I904" s="138"/>
      <c r="J904" s="138"/>
      <c r="K904" s="138"/>
      <c r="L904" s="138"/>
      <c r="M904" s="138"/>
      <c r="N904" s="138"/>
      <c r="O904" s="138"/>
      <c r="P904" s="138"/>
      <c r="Q904" s="138"/>
      <c r="R904" s="138"/>
      <c r="S904" s="138"/>
      <c r="T904" s="138"/>
      <c r="U904" s="138"/>
      <c r="V904" s="138"/>
      <c r="W904" s="138"/>
      <c r="X904" s="138"/>
      <c r="Y904" s="138"/>
      <c r="Z904" s="138"/>
      <c r="AA904" s="138"/>
      <c r="AB904" s="138"/>
      <c r="AC904" s="138"/>
      <c r="AD904" s="138"/>
    </row>
    <row r="905" spans="1:30" x14ac:dyDescent="0.25">
      <c r="A905" s="138"/>
      <c r="B905" s="138"/>
      <c r="C905" s="138"/>
      <c r="D905" s="138"/>
      <c r="E905" s="138"/>
      <c r="F905" s="138"/>
      <c r="G905" s="138"/>
      <c r="H905" s="138"/>
      <c r="I905" s="138"/>
      <c r="J905" s="138"/>
      <c r="K905" s="138"/>
      <c r="L905" s="138"/>
      <c r="M905" s="138"/>
      <c r="N905" s="138"/>
      <c r="O905" s="138"/>
      <c r="P905" s="138"/>
      <c r="Q905" s="138"/>
      <c r="R905" s="138"/>
      <c r="S905" s="138"/>
      <c r="T905" s="138"/>
      <c r="U905" s="138"/>
      <c r="V905" s="138"/>
      <c r="W905" s="138"/>
      <c r="X905" s="138"/>
      <c r="Y905" s="138"/>
      <c r="Z905" s="138"/>
      <c r="AA905" s="138"/>
      <c r="AB905" s="138"/>
      <c r="AC905" s="138"/>
      <c r="AD905" s="138"/>
    </row>
    <row r="906" spans="1:30" x14ac:dyDescent="0.25">
      <c r="A906" s="138"/>
      <c r="B906" s="138"/>
      <c r="C906" s="138"/>
      <c r="D906" s="138"/>
      <c r="E906" s="138"/>
      <c r="F906" s="138"/>
      <c r="G906" s="138"/>
      <c r="H906" s="138"/>
      <c r="I906" s="138"/>
      <c r="J906" s="138"/>
      <c r="K906" s="138"/>
      <c r="L906" s="138"/>
      <c r="M906" s="138"/>
      <c r="N906" s="138"/>
      <c r="O906" s="138"/>
      <c r="P906" s="138"/>
      <c r="Q906" s="138"/>
      <c r="R906" s="138"/>
      <c r="S906" s="138"/>
      <c r="T906" s="138"/>
      <c r="U906" s="138"/>
      <c r="V906" s="138"/>
      <c r="W906" s="138"/>
      <c r="X906" s="138"/>
      <c r="Y906" s="138"/>
      <c r="Z906" s="138"/>
      <c r="AA906" s="138"/>
      <c r="AB906" s="138"/>
      <c r="AC906" s="138"/>
      <c r="AD906" s="138"/>
    </row>
    <row r="907" spans="1:30" x14ac:dyDescent="0.25">
      <c r="A907" s="138"/>
      <c r="B907" s="138"/>
      <c r="C907" s="138"/>
      <c r="D907" s="138"/>
      <c r="E907" s="138"/>
      <c r="F907" s="138"/>
      <c r="G907" s="138"/>
      <c r="H907" s="138"/>
      <c r="I907" s="138"/>
      <c r="J907" s="138"/>
      <c r="K907" s="138"/>
      <c r="L907" s="138"/>
      <c r="M907" s="138"/>
      <c r="N907" s="138"/>
      <c r="O907" s="138"/>
      <c r="P907" s="138"/>
      <c r="Q907" s="138"/>
      <c r="R907" s="138"/>
      <c r="S907" s="138"/>
      <c r="T907" s="138"/>
      <c r="U907" s="138"/>
      <c r="V907" s="138"/>
      <c r="W907" s="138"/>
      <c r="X907" s="138"/>
      <c r="Y907" s="138"/>
      <c r="Z907" s="138"/>
      <c r="AA907" s="138"/>
      <c r="AB907" s="138"/>
      <c r="AC907" s="138"/>
      <c r="AD907" s="138"/>
    </row>
    <row r="908" spans="1:30" x14ac:dyDescent="0.25">
      <c r="A908" s="138"/>
      <c r="B908" s="138"/>
      <c r="C908" s="138"/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138"/>
      <c r="Q908" s="138"/>
      <c r="R908" s="138"/>
      <c r="S908" s="138"/>
      <c r="T908" s="138"/>
      <c r="U908" s="138"/>
      <c r="V908" s="138"/>
      <c r="W908" s="138"/>
      <c r="X908" s="138"/>
      <c r="Y908" s="138"/>
      <c r="Z908" s="138"/>
      <c r="AA908" s="138"/>
      <c r="AB908" s="138"/>
      <c r="AC908" s="138"/>
      <c r="AD908" s="138"/>
    </row>
    <row r="909" spans="1:30" x14ac:dyDescent="0.25">
      <c r="A909" s="138"/>
      <c r="B909" s="138"/>
      <c r="C909" s="138"/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138"/>
      <c r="Q909" s="138"/>
      <c r="R909" s="138"/>
      <c r="S909" s="138"/>
      <c r="T909" s="138"/>
      <c r="U909" s="138"/>
      <c r="V909" s="138"/>
      <c r="W909" s="138"/>
      <c r="X909" s="138"/>
      <c r="Y909" s="138"/>
      <c r="Z909" s="138"/>
      <c r="AA909" s="138"/>
      <c r="AB909" s="138"/>
      <c r="AC909" s="138"/>
      <c r="AD909" s="138"/>
    </row>
    <row r="910" spans="1:30" x14ac:dyDescent="0.25">
      <c r="A910" s="138"/>
      <c r="B910" s="138"/>
      <c r="C910" s="138"/>
      <c r="D910" s="138"/>
      <c r="E910" s="138"/>
      <c r="F910" s="138"/>
      <c r="G910" s="138"/>
      <c r="H910" s="138"/>
      <c r="I910" s="138"/>
      <c r="J910" s="138"/>
      <c r="K910" s="138"/>
      <c r="L910" s="138"/>
      <c r="M910" s="138"/>
      <c r="N910" s="138"/>
      <c r="O910" s="138"/>
      <c r="P910" s="138"/>
      <c r="Q910" s="138"/>
      <c r="R910" s="138"/>
      <c r="S910" s="138"/>
      <c r="T910" s="138"/>
      <c r="U910" s="138"/>
      <c r="V910" s="138"/>
      <c r="W910" s="138"/>
      <c r="X910" s="138"/>
      <c r="Y910" s="138"/>
      <c r="Z910" s="138"/>
      <c r="AA910" s="138"/>
      <c r="AB910" s="138"/>
      <c r="AC910" s="138"/>
      <c r="AD910" s="138"/>
    </row>
    <row r="911" spans="1:30" x14ac:dyDescent="0.25">
      <c r="A911" s="138"/>
      <c r="B911" s="138"/>
      <c r="C911" s="138"/>
      <c r="D911" s="138"/>
      <c r="E911" s="138"/>
      <c r="F911" s="138"/>
      <c r="G911" s="138"/>
      <c r="H911" s="138"/>
      <c r="I911" s="138"/>
      <c r="J911" s="138"/>
      <c r="K911" s="138"/>
      <c r="L911" s="138"/>
      <c r="M911" s="138"/>
      <c r="N911" s="138"/>
      <c r="O911" s="138"/>
      <c r="P911" s="138"/>
      <c r="Q911" s="138"/>
      <c r="R911" s="138"/>
      <c r="S911" s="138"/>
      <c r="T911" s="138"/>
      <c r="U911" s="138"/>
      <c r="V911" s="138"/>
      <c r="W911" s="138"/>
      <c r="X911" s="138"/>
      <c r="Y911" s="138"/>
      <c r="Z911" s="138"/>
      <c r="AA911" s="138"/>
      <c r="AB911" s="138"/>
      <c r="AC911" s="138"/>
      <c r="AD911" s="138"/>
    </row>
    <row r="912" spans="1:30" x14ac:dyDescent="0.25">
      <c r="A912" s="138"/>
      <c r="B912" s="138"/>
      <c r="C912" s="138"/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138"/>
      <c r="Q912" s="138"/>
      <c r="R912" s="138"/>
      <c r="S912" s="138"/>
      <c r="T912" s="138"/>
      <c r="U912" s="138"/>
      <c r="V912" s="138"/>
      <c r="W912" s="138"/>
      <c r="X912" s="138"/>
      <c r="Y912" s="138"/>
      <c r="Z912" s="138"/>
      <c r="AA912" s="138"/>
      <c r="AB912" s="138"/>
      <c r="AC912" s="138"/>
      <c r="AD912" s="138"/>
    </row>
    <row r="913" spans="1:30" x14ac:dyDescent="0.25">
      <c r="A913" s="138"/>
      <c r="B913" s="138"/>
      <c r="C913" s="138"/>
      <c r="D913" s="138"/>
      <c r="E913" s="138"/>
      <c r="F913" s="138"/>
      <c r="G913" s="138"/>
      <c r="H913" s="138"/>
      <c r="I913" s="138"/>
      <c r="J913" s="138"/>
      <c r="K913" s="138"/>
      <c r="L913" s="138"/>
      <c r="M913" s="138"/>
      <c r="N913" s="138"/>
      <c r="O913" s="138"/>
      <c r="P913" s="138"/>
      <c r="Q913" s="138"/>
      <c r="R913" s="138"/>
      <c r="S913" s="138"/>
      <c r="T913" s="138"/>
      <c r="U913" s="138"/>
      <c r="V913" s="138"/>
      <c r="W913" s="138"/>
      <c r="X913" s="138"/>
      <c r="Y913" s="138"/>
      <c r="Z913" s="138"/>
      <c r="AA913" s="138"/>
      <c r="AB913" s="138"/>
      <c r="AC913" s="138"/>
      <c r="AD913" s="138"/>
    </row>
    <row r="914" spans="1:30" x14ac:dyDescent="0.25">
      <c r="A914" s="138"/>
      <c r="B914" s="138"/>
      <c r="C914" s="138"/>
      <c r="D914" s="138"/>
      <c r="E914" s="138"/>
      <c r="F914" s="138"/>
      <c r="G914" s="138"/>
      <c r="H914" s="138"/>
      <c r="I914" s="138"/>
      <c r="J914" s="138"/>
      <c r="K914" s="138"/>
      <c r="L914" s="138"/>
      <c r="M914" s="138"/>
      <c r="N914" s="138"/>
      <c r="O914" s="138"/>
      <c r="P914" s="138"/>
      <c r="Q914" s="138"/>
      <c r="R914" s="138"/>
      <c r="S914" s="138"/>
      <c r="T914" s="138"/>
      <c r="U914" s="138"/>
      <c r="V914" s="138"/>
      <c r="W914" s="138"/>
      <c r="X914" s="138"/>
      <c r="Y914" s="138"/>
      <c r="Z914" s="138"/>
      <c r="AA914" s="138"/>
      <c r="AB914" s="138"/>
      <c r="AC914" s="138"/>
      <c r="AD914" s="138"/>
    </row>
    <row r="915" spans="1:30" x14ac:dyDescent="0.25">
      <c r="A915" s="138"/>
      <c r="B915" s="138"/>
      <c r="C915" s="138"/>
      <c r="D915" s="138"/>
      <c r="E915" s="138"/>
      <c r="F915" s="138"/>
      <c r="G915" s="138"/>
      <c r="H915" s="138"/>
      <c r="I915" s="138"/>
      <c r="J915" s="138"/>
      <c r="K915" s="138"/>
      <c r="L915" s="138"/>
      <c r="M915" s="138"/>
      <c r="N915" s="138"/>
      <c r="O915" s="138"/>
      <c r="P915" s="138"/>
      <c r="Q915" s="138"/>
      <c r="R915" s="138"/>
      <c r="S915" s="138"/>
      <c r="T915" s="138"/>
      <c r="U915" s="138"/>
      <c r="V915" s="138"/>
      <c r="W915" s="138"/>
      <c r="X915" s="138"/>
      <c r="Y915" s="138"/>
      <c r="Z915" s="138"/>
      <c r="AA915" s="138"/>
      <c r="AB915" s="138"/>
      <c r="AC915" s="138"/>
      <c r="AD915" s="138"/>
    </row>
    <row r="916" spans="1:30" x14ac:dyDescent="0.25">
      <c r="A916" s="138"/>
      <c r="B916" s="138"/>
      <c r="C916" s="138"/>
      <c r="D916" s="138"/>
      <c r="E916" s="138"/>
      <c r="F916" s="138"/>
      <c r="G916" s="138"/>
      <c r="H916" s="138"/>
      <c r="I916" s="138"/>
      <c r="J916" s="138"/>
      <c r="K916" s="138"/>
      <c r="L916" s="138"/>
      <c r="M916" s="138"/>
      <c r="N916" s="138"/>
      <c r="O916" s="138"/>
      <c r="P916" s="138"/>
      <c r="Q916" s="138"/>
      <c r="R916" s="138"/>
      <c r="S916" s="138"/>
      <c r="T916" s="138"/>
      <c r="U916" s="138"/>
      <c r="V916" s="138"/>
      <c r="W916" s="138"/>
      <c r="X916" s="138"/>
      <c r="Y916" s="138"/>
      <c r="Z916" s="138"/>
      <c r="AA916" s="138"/>
      <c r="AB916" s="138"/>
      <c r="AC916" s="138"/>
      <c r="AD916" s="138"/>
    </row>
    <row r="917" spans="1:30" x14ac:dyDescent="0.25">
      <c r="A917" s="138"/>
      <c r="B917" s="138"/>
      <c r="C917" s="138"/>
      <c r="D917" s="138"/>
      <c r="E917" s="138"/>
      <c r="F917" s="138"/>
      <c r="G917" s="138"/>
      <c r="H917" s="138"/>
      <c r="I917" s="138"/>
      <c r="J917" s="138"/>
      <c r="K917" s="138"/>
      <c r="L917" s="138"/>
      <c r="M917" s="138"/>
      <c r="N917" s="138"/>
      <c r="O917" s="138"/>
      <c r="P917" s="138"/>
      <c r="Q917" s="138"/>
      <c r="R917" s="138"/>
      <c r="S917" s="138"/>
      <c r="T917" s="138"/>
      <c r="U917" s="138"/>
      <c r="V917" s="138"/>
      <c r="W917" s="138"/>
      <c r="X917" s="138"/>
      <c r="Y917" s="138"/>
      <c r="Z917" s="138"/>
      <c r="AA917" s="138"/>
      <c r="AB917" s="138"/>
      <c r="AC917" s="138"/>
      <c r="AD917" s="138"/>
    </row>
    <row r="918" spans="1:30" x14ac:dyDescent="0.25">
      <c r="A918" s="138"/>
      <c r="B918" s="138"/>
      <c r="C918" s="138"/>
      <c r="D918" s="138"/>
      <c r="E918" s="138"/>
      <c r="F918" s="138"/>
      <c r="G918" s="138"/>
      <c r="H918" s="138"/>
      <c r="I918" s="138"/>
      <c r="J918" s="138"/>
      <c r="K918" s="138"/>
      <c r="L918" s="138"/>
      <c r="M918" s="138"/>
      <c r="N918" s="138"/>
      <c r="O918" s="138"/>
      <c r="P918" s="138"/>
      <c r="Q918" s="138"/>
      <c r="R918" s="138"/>
      <c r="S918" s="138"/>
      <c r="T918" s="138"/>
      <c r="U918" s="138"/>
      <c r="V918" s="138"/>
      <c r="W918" s="138"/>
      <c r="X918" s="138"/>
      <c r="Y918" s="138"/>
      <c r="Z918" s="138"/>
      <c r="AA918" s="138"/>
      <c r="AB918" s="138"/>
      <c r="AC918" s="138"/>
      <c r="AD918" s="138"/>
    </row>
    <row r="919" spans="1:30" x14ac:dyDescent="0.25">
      <c r="A919" s="138"/>
      <c r="B919" s="138"/>
      <c r="C919" s="138"/>
      <c r="D919" s="138"/>
      <c r="E919" s="138"/>
      <c r="F919" s="138"/>
      <c r="G919" s="138"/>
      <c r="H919" s="138"/>
      <c r="I919" s="138"/>
      <c r="J919" s="138"/>
      <c r="K919" s="138"/>
      <c r="L919" s="138"/>
      <c r="M919" s="138"/>
      <c r="N919" s="138"/>
      <c r="O919" s="138"/>
      <c r="P919" s="138"/>
      <c r="Q919" s="138"/>
      <c r="R919" s="138"/>
      <c r="S919" s="138"/>
      <c r="T919" s="138"/>
      <c r="U919" s="138"/>
      <c r="V919" s="138"/>
      <c r="W919" s="138"/>
      <c r="X919" s="138"/>
      <c r="Y919" s="138"/>
      <c r="Z919" s="138"/>
      <c r="AA919" s="138"/>
      <c r="AB919" s="138"/>
      <c r="AC919" s="138"/>
      <c r="AD919" s="138"/>
    </row>
    <row r="920" spans="1:30" x14ac:dyDescent="0.25">
      <c r="A920" s="138"/>
      <c r="B920" s="138"/>
      <c r="C920" s="138"/>
      <c r="D920" s="138"/>
      <c r="E920" s="138"/>
      <c r="F920" s="138"/>
      <c r="G920" s="138"/>
      <c r="H920" s="138"/>
      <c r="I920" s="138"/>
      <c r="J920" s="138"/>
      <c r="K920" s="138"/>
      <c r="L920" s="138"/>
      <c r="M920" s="138"/>
      <c r="N920" s="138"/>
      <c r="O920" s="138"/>
      <c r="P920" s="138"/>
      <c r="Q920" s="138"/>
      <c r="R920" s="138"/>
      <c r="S920" s="138"/>
      <c r="T920" s="138"/>
      <c r="U920" s="138"/>
      <c r="V920" s="138"/>
      <c r="W920" s="138"/>
      <c r="X920" s="138"/>
      <c r="Y920" s="138"/>
      <c r="Z920" s="138"/>
      <c r="AA920" s="138"/>
      <c r="AB920" s="138"/>
      <c r="AC920" s="138"/>
      <c r="AD920" s="138"/>
    </row>
    <row r="921" spans="1:30" x14ac:dyDescent="0.25">
      <c r="A921" s="138"/>
      <c r="B921" s="138"/>
      <c r="C921" s="138"/>
      <c r="D921" s="138"/>
      <c r="E921" s="138"/>
      <c r="F921" s="138"/>
      <c r="G921" s="138"/>
      <c r="H921" s="138"/>
      <c r="I921" s="138"/>
      <c r="J921" s="138"/>
      <c r="K921" s="138"/>
      <c r="L921" s="138"/>
      <c r="M921" s="138"/>
      <c r="N921" s="138"/>
      <c r="O921" s="138"/>
      <c r="P921" s="138"/>
      <c r="Q921" s="138"/>
      <c r="R921" s="138"/>
      <c r="S921" s="138"/>
      <c r="T921" s="138"/>
      <c r="U921" s="138"/>
      <c r="V921" s="138"/>
      <c r="W921" s="138"/>
      <c r="X921" s="138"/>
      <c r="Y921" s="138"/>
      <c r="Z921" s="138"/>
      <c r="AA921" s="138"/>
      <c r="AB921" s="138"/>
      <c r="AC921" s="138"/>
      <c r="AD921" s="138"/>
    </row>
    <row r="922" spans="1:30" x14ac:dyDescent="0.25">
      <c r="A922" s="138"/>
      <c r="B922" s="138"/>
      <c r="C922" s="138"/>
      <c r="D922" s="138"/>
      <c r="E922" s="138"/>
      <c r="F922" s="138"/>
      <c r="G922" s="138"/>
      <c r="H922" s="138"/>
      <c r="I922" s="138"/>
      <c r="J922" s="138"/>
      <c r="K922" s="138"/>
      <c r="L922" s="138"/>
      <c r="M922" s="138"/>
      <c r="N922" s="138"/>
      <c r="O922" s="138"/>
      <c r="P922" s="138"/>
      <c r="Q922" s="138"/>
      <c r="R922" s="138"/>
      <c r="S922" s="138"/>
      <c r="T922" s="138"/>
      <c r="U922" s="138"/>
      <c r="V922" s="138"/>
      <c r="W922" s="138"/>
      <c r="X922" s="138"/>
      <c r="Y922" s="138"/>
      <c r="Z922" s="138"/>
      <c r="AA922" s="138"/>
      <c r="AB922" s="138"/>
      <c r="AC922" s="138"/>
      <c r="AD922" s="138"/>
    </row>
    <row r="923" spans="1:30" x14ac:dyDescent="0.25">
      <c r="A923" s="138"/>
      <c r="B923" s="138"/>
      <c r="C923" s="138"/>
      <c r="D923" s="138"/>
      <c r="E923" s="138"/>
      <c r="F923" s="138"/>
      <c r="G923" s="138"/>
      <c r="H923" s="138"/>
      <c r="I923" s="138"/>
      <c r="J923" s="138"/>
      <c r="K923" s="138"/>
      <c r="L923" s="138"/>
      <c r="M923" s="138"/>
      <c r="N923" s="138"/>
      <c r="O923" s="138"/>
      <c r="P923" s="138"/>
      <c r="Q923" s="138"/>
      <c r="R923" s="138"/>
      <c r="S923" s="138"/>
      <c r="T923" s="138"/>
      <c r="U923" s="138"/>
      <c r="V923" s="138"/>
      <c r="W923" s="138"/>
      <c r="X923" s="138"/>
      <c r="Y923" s="138"/>
      <c r="Z923" s="138"/>
      <c r="AA923" s="138"/>
      <c r="AB923" s="138"/>
      <c r="AC923" s="138"/>
      <c r="AD923" s="138"/>
    </row>
    <row r="924" spans="1:30" x14ac:dyDescent="0.25">
      <c r="A924" s="138"/>
      <c r="B924" s="138"/>
      <c r="C924" s="138"/>
      <c r="D924" s="138"/>
      <c r="E924" s="138"/>
      <c r="F924" s="138"/>
      <c r="G924" s="138"/>
      <c r="H924" s="138"/>
      <c r="I924" s="138"/>
      <c r="J924" s="138"/>
      <c r="K924" s="138"/>
      <c r="L924" s="138"/>
      <c r="M924" s="138"/>
      <c r="N924" s="138"/>
      <c r="O924" s="138"/>
      <c r="P924" s="138"/>
      <c r="Q924" s="138"/>
      <c r="R924" s="138"/>
      <c r="S924" s="138"/>
      <c r="T924" s="138"/>
      <c r="U924" s="138"/>
      <c r="V924" s="138"/>
      <c r="W924" s="138"/>
      <c r="X924" s="138"/>
      <c r="Y924" s="138"/>
      <c r="Z924" s="138"/>
      <c r="AA924" s="138"/>
      <c r="AB924" s="138"/>
      <c r="AC924" s="138"/>
      <c r="AD924" s="138"/>
    </row>
    <row r="925" spans="1:30" x14ac:dyDescent="0.25">
      <c r="A925" s="138"/>
      <c r="B925" s="138"/>
      <c r="C925" s="138"/>
      <c r="D925" s="138"/>
      <c r="E925" s="138"/>
      <c r="F925" s="138"/>
      <c r="G925" s="138"/>
      <c r="H925" s="138"/>
      <c r="I925" s="138"/>
      <c r="J925" s="138"/>
      <c r="K925" s="138"/>
      <c r="L925" s="138"/>
      <c r="M925" s="138"/>
      <c r="N925" s="138"/>
      <c r="O925" s="138"/>
      <c r="P925" s="138"/>
      <c r="Q925" s="138"/>
      <c r="R925" s="138"/>
      <c r="S925" s="138"/>
      <c r="T925" s="138"/>
      <c r="U925" s="138"/>
      <c r="V925" s="138"/>
      <c r="W925" s="138"/>
      <c r="X925" s="138"/>
      <c r="Y925" s="138"/>
      <c r="Z925" s="138"/>
      <c r="AA925" s="138"/>
      <c r="AB925" s="138"/>
      <c r="AC925" s="138"/>
      <c r="AD925" s="138"/>
    </row>
    <row r="926" spans="1:30" x14ac:dyDescent="0.25">
      <c r="A926" s="138"/>
      <c r="B926" s="138"/>
      <c r="C926" s="138"/>
      <c r="D926" s="138"/>
      <c r="E926" s="138"/>
      <c r="F926" s="138"/>
      <c r="G926" s="138"/>
      <c r="H926" s="138"/>
      <c r="I926" s="138"/>
      <c r="J926" s="138"/>
      <c r="K926" s="138"/>
      <c r="L926" s="138"/>
      <c r="M926" s="138"/>
      <c r="N926" s="138"/>
      <c r="O926" s="138"/>
      <c r="P926" s="138"/>
      <c r="Q926" s="138"/>
      <c r="R926" s="138"/>
      <c r="S926" s="138"/>
      <c r="T926" s="138"/>
      <c r="U926" s="138"/>
      <c r="V926" s="138"/>
      <c r="W926" s="138"/>
      <c r="X926" s="138"/>
      <c r="Y926" s="138"/>
      <c r="Z926" s="138"/>
      <c r="AA926" s="138"/>
      <c r="AB926" s="138"/>
      <c r="AC926" s="138"/>
      <c r="AD926" s="138"/>
    </row>
    <row r="927" spans="1:30" x14ac:dyDescent="0.25">
      <c r="A927" s="138"/>
      <c r="B927" s="138"/>
      <c r="C927" s="138"/>
      <c r="D927" s="138"/>
      <c r="E927" s="138"/>
      <c r="F927" s="138"/>
      <c r="G927" s="138"/>
      <c r="H927" s="138"/>
      <c r="I927" s="138"/>
      <c r="J927" s="138"/>
      <c r="K927" s="138"/>
      <c r="L927" s="138"/>
      <c r="M927" s="138"/>
      <c r="N927" s="138"/>
      <c r="O927" s="138"/>
      <c r="P927" s="138"/>
      <c r="Q927" s="138"/>
      <c r="R927" s="138"/>
      <c r="S927" s="138"/>
      <c r="T927" s="138"/>
      <c r="U927" s="138"/>
      <c r="V927" s="138"/>
      <c r="W927" s="138"/>
      <c r="X927" s="138"/>
      <c r="Y927" s="138"/>
      <c r="Z927" s="138"/>
      <c r="AA927" s="138"/>
      <c r="AB927" s="138"/>
      <c r="AC927" s="138"/>
      <c r="AD927" s="138"/>
    </row>
    <row r="928" spans="1:30" x14ac:dyDescent="0.25">
      <c r="A928" s="138"/>
      <c r="B928" s="138"/>
      <c r="C928" s="138"/>
      <c r="D928" s="138"/>
      <c r="E928" s="138"/>
      <c r="F928" s="138"/>
      <c r="G928" s="138"/>
      <c r="H928" s="138"/>
      <c r="I928" s="138"/>
      <c r="J928" s="138"/>
      <c r="K928" s="138"/>
      <c r="L928" s="138"/>
      <c r="M928" s="138"/>
      <c r="N928" s="138"/>
      <c r="O928" s="138"/>
      <c r="P928" s="138"/>
      <c r="Q928" s="138"/>
      <c r="R928" s="138"/>
      <c r="S928" s="138"/>
      <c r="T928" s="138"/>
      <c r="U928" s="138"/>
      <c r="V928" s="138"/>
      <c r="W928" s="138"/>
      <c r="X928" s="138"/>
      <c r="Y928" s="138"/>
      <c r="Z928" s="138"/>
      <c r="AA928" s="138"/>
      <c r="AB928" s="138"/>
      <c r="AC928" s="138"/>
      <c r="AD928" s="138"/>
    </row>
    <row r="929" spans="1:30" x14ac:dyDescent="0.25">
      <c r="A929" s="138"/>
      <c r="B929" s="138"/>
      <c r="C929" s="138"/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38"/>
      <c r="Q929" s="138"/>
      <c r="R929" s="138"/>
      <c r="S929" s="138"/>
      <c r="T929" s="138"/>
      <c r="U929" s="138"/>
      <c r="V929" s="138"/>
      <c r="W929" s="138"/>
      <c r="X929" s="138"/>
      <c r="Y929" s="138"/>
      <c r="Z929" s="138"/>
      <c r="AA929" s="138"/>
      <c r="AB929" s="138"/>
      <c r="AC929" s="138"/>
      <c r="AD929" s="138"/>
    </row>
    <row r="930" spans="1:30" x14ac:dyDescent="0.25">
      <c r="A930" s="138"/>
      <c r="B930" s="138"/>
      <c r="C930" s="138"/>
      <c r="D930" s="138"/>
      <c r="E930" s="138"/>
      <c r="F930" s="138"/>
      <c r="G930" s="138"/>
      <c r="H930" s="138"/>
      <c r="I930" s="138"/>
      <c r="J930" s="138"/>
      <c r="K930" s="138"/>
      <c r="L930" s="138"/>
      <c r="M930" s="138"/>
      <c r="N930" s="138"/>
      <c r="O930" s="138"/>
      <c r="P930" s="138"/>
      <c r="Q930" s="138"/>
      <c r="R930" s="138"/>
      <c r="S930" s="138"/>
      <c r="T930" s="138"/>
      <c r="U930" s="138"/>
      <c r="V930" s="138"/>
      <c r="W930" s="138"/>
      <c r="X930" s="138"/>
      <c r="Y930" s="138"/>
      <c r="Z930" s="138"/>
      <c r="AA930" s="138"/>
      <c r="AB930" s="138"/>
      <c r="AC930" s="138"/>
      <c r="AD930" s="138"/>
    </row>
    <row r="931" spans="1:30" x14ac:dyDescent="0.25">
      <c r="A931" s="138"/>
      <c r="B931" s="138"/>
      <c r="C931" s="138"/>
      <c r="D931" s="138"/>
      <c r="E931" s="138"/>
      <c r="F931" s="138"/>
      <c r="G931" s="138"/>
      <c r="H931" s="138"/>
      <c r="I931" s="138"/>
      <c r="J931" s="138"/>
      <c r="K931" s="138"/>
      <c r="L931" s="138"/>
      <c r="M931" s="138"/>
      <c r="N931" s="138"/>
      <c r="O931" s="138"/>
      <c r="P931" s="138"/>
      <c r="Q931" s="138"/>
      <c r="R931" s="138"/>
      <c r="S931" s="138"/>
      <c r="T931" s="138"/>
      <c r="U931" s="138"/>
      <c r="V931" s="138"/>
      <c r="W931" s="138"/>
      <c r="X931" s="138"/>
      <c r="Y931" s="138"/>
      <c r="Z931" s="138"/>
      <c r="AA931" s="138"/>
      <c r="AB931" s="138"/>
      <c r="AC931" s="138"/>
      <c r="AD931" s="138"/>
    </row>
    <row r="932" spans="1:30" x14ac:dyDescent="0.25">
      <c r="A932" s="138"/>
      <c r="B932" s="138"/>
      <c r="C932" s="138"/>
      <c r="D932" s="138"/>
      <c r="E932" s="138"/>
      <c r="F932" s="138"/>
      <c r="G932" s="138"/>
      <c r="H932" s="138"/>
      <c r="I932" s="138"/>
      <c r="J932" s="138"/>
      <c r="K932" s="138"/>
      <c r="L932" s="138"/>
      <c r="M932" s="138"/>
      <c r="N932" s="138"/>
      <c r="O932" s="138"/>
      <c r="P932" s="138"/>
      <c r="Q932" s="138"/>
      <c r="R932" s="138"/>
      <c r="S932" s="138"/>
      <c r="T932" s="138"/>
      <c r="U932" s="138"/>
      <c r="V932" s="138"/>
      <c r="W932" s="138"/>
      <c r="X932" s="138"/>
      <c r="Y932" s="138"/>
      <c r="Z932" s="138"/>
      <c r="AA932" s="138"/>
      <c r="AB932" s="138"/>
      <c r="AC932" s="138"/>
      <c r="AD932" s="138"/>
    </row>
    <row r="933" spans="1:30" x14ac:dyDescent="0.25">
      <c r="A933" s="138"/>
      <c r="B933" s="138"/>
      <c r="C933" s="138"/>
      <c r="D933" s="138"/>
      <c r="E933" s="138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138"/>
      <c r="Q933" s="138"/>
      <c r="R933" s="138"/>
      <c r="S933" s="138"/>
      <c r="T933" s="138"/>
      <c r="U933" s="138"/>
      <c r="V933" s="138"/>
      <c r="W933" s="138"/>
      <c r="X933" s="138"/>
      <c r="Y933" s="138"/>
      <c r="Z933" s="138"/>
      <c r="AA933" s="138"/>
      <c r="AB933" s="138"/>
      <c r="AC933" s="138"/>
      <c r="AD933" s="138"/>
    </row>
    <row r="934" spans="1:30" x14ac:dyDescent="0.25">
      <c r="A934" s="138"/>
      <c r="B934" s="138"/>
      <c r="C934" s="138"/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8"/>
      <c r="O934" s="138"/>
      <c r="P934" s="138"/>
      <c r="Q934" s="138"/>
      <c r="R934" s="138"/>
      <c r="S934" s="138"/>
      <c r="T934" s="138"/>
      <c r="U934" s="138"/>
      <c r="V934" s="138"/>
      <c r="W934" s="138"/>
      <c r="X934" s="138"/>
      <c r="Y934" s="138"/>
      <c r="Z934" s="138"/>
      <c r="AA934" s="138"/>
      <c r="AB934" s="138"/>
      <c r="AC934" s="138"/>
      <c r="AD934" s="138"/>
    </row>
    <row r="935" spans="1:30" x14ac:dyDescent="0.25">
      <c r="A935" s="138"/>
      <c r="B935" s="138"/>
      <c r="C935" s="138"/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8"/>
      <c r="O935" s="138"/>
      <c r="P935" s="138"/>
      <c r="Q935" s="138"/>
      <c r="R935" s="138"/>
      <c r="S935" s="138"/>
      <c r="T935" s="138"/>
      <c r="U935" s="138"/>
      <c r="V935" s="138"/>
      <c r="W935" s="138"/>
      <c r="X935" s="138"/>
      <c r="Y935" s="138"/>
      <c r="Z935" s="138"/>
      <c r="AA935" s="138"/>
      <c r="AB935" s="138"/>
      <c r="AC935" s="138"/>
      <c r="AD935" s="138"/>
    </row>
    <row r="936" spans="1:30" x14ac:dyDescent="0.25">
      <c r="A936" s="138"/>
      <c r="B936" s="138"/>
      <c r="C936" s="138"/>
      <c r="D936" s="138"/>
      <c r="E936" s="138"/>
      <c r="F936" s="138"/>
      <c r="G936" s="138"/>
      <c r="H936" s="138"/>
      <c r="I936" s="138"/>
      <c r="J936" s="138"/>
      <c r="K936" s="138"/>
      <c r="L936" s="138"/>
      <c r="M936" s="138"/>
      <c r="N936" s="138"/>
      <c r="O936" s="138"/>
      <c r="P936" s="138"/>
      <c r="Q936" s="138"/>
      <c r="R936" s="138"/>
      <c r="S936" s="138"/>
      <c r="T936" s="138"/>
      <c r="U936" s="138"/>
      <c r="V936" s="138"/>
      <c r="W936" s="138"/>
      <c r="X936" s="138"/>
      <c r="Y936" s="138"/>
      <c r="Z936" s="138"/>
      <c r="AA936" s="138"/>
      <c r="AB936" s="138"/>
      <c r="AC936" s="138"/>
      <c r="AD936" s="138"/>
    </row>
    <row r="937" spans="1:30" x14ac:dyDescent="0.25">
      <c r="A937" s="138"/>
      <c r="B937" s="138"/>
      <c r="C937" s="138"/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138"/>
      <c r="Q937" s="138"/>
      <c r="R937" s="138"/>
      <c r="S937" s="138"/>
      <c r="T937" s="138"/>
      <c r="U937" s="138"/>
      <c r="V937" s="138"/>
      <c r="W937" s="138"/>
      <c r="X937" s="138"/>
      <c r="Y937" s="138"/>
      <c r="Z937" s="138"/>
      <c r="AA937" s="138"/>
      <c r="AB937" s="138"/>
      <c r="AC937" s="138"/>
      <c r="AD937" s="138"/>
    </row>
    <row r="938" spans="1:30" x14ac:dyDescent="0.25">
      <c r="A938" s="138"/>
      <c r="B938" s="138"/>
      <c r="C938" s="138"/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138"/>
      <c r="Q938" s="138"/>
      <c r="R938" s="138"/>
      <c r="S938" s="138"/>
      <c r="T938" s="138"/>
      <c r="U938" s="138"/>
      <c r="V938" s="138"/>
      <c r="W938" s="138"/>
      <c r="X938" s="138"/>
      <c r="Y938" s="138"/>
      <c r="Z938" s="138"/>
      <c r="AA938" s="138"/>
      <c r="AB938" s="138"/>
      <c r="AC938" s="138"/>
      <c r="AD938" s="138"/>
    </row>
    <row r="939" spans="1:30" x14ac:dyDescent="0.25">
      <c r="A939" s="138"/>
      <c r="B939" s="138"/>
      <c r="C939" s="138"/>
      <c r="D939" s="138"/>
      <c r="E939" s="138"/>
      <c r="F939" s="138"/>
      <c r="G939" s="138"/>
      <c r="H939" s="138"/>
      <c r="I939" s="138"/>
      <c r="J939" s="138"/>
      <c r="K939" s="138"/>
      <c r="L939" s="138"/>
      <c r="M939" s="138"/>
      <c r="N939" s="138"/>
      <c r="O939" s="138"/>
      <c r="P939" s="138"/>
      <c r="Q939" s="138"/>
      <c r="R939" s="138"/>
      <c r="S939" s="138"/>
      <c r="T939" s="138"/>
      <c r="U939" s="138"/>
      <c r="V939" s="138"/>
      <c r="W939" s="138"/>
      <c r="X939" s="138"/>
      <c r="Y939" s="138"/>
      <c r="Z939" s="138"/>
      <c r="AA939" s="138"/>
      <c r="AB939" s="138"/>
      <c r="AC939" s="138"/>
      <c r="AD939" s="138"/>
    </row>
    <row r="940" spans="1:30" x14ac:dyDescent="0.25">
      <c r="A940" s="138"/>
      <c r="B940" s="138"/>
      <c r="C940" s="138"/>
      <c r="D940" s="138"/>
      <c r="E940" s="138"/>
      <c r="F940" s="138"/>
      <c r="G940" s="138"/>
      <c r="H940" s="138"/>
      <c r="I940" s="138"/>
      <c r="J940" s="138"/>
      <c r="K940" s="138"/>
      <c r="L940" s="138"/>
      <c r="M940" s="138"/>
      <c r="N940" s="138"/>
      <c r="O940" s="138"/>
      <c r="P940" s="138"/>
      <c r="Q940" s="138"/>
      <c r="R940" s="138"/>
      <c r="S940" s="138"/>
      <c r="T940" s="138"/>
      <c r="U940" s="138"/>
      <c r="V940" s="138"/>
      <c r="W940" s="138"/>
      <c r="X940" s="138"/>
      <c r="Y940" s="138"/>
      <c r="Z940" s="138"/>
      <c r="AA940" s="138"/>
      <c r="AB940" s="138"/>
      <c r="AC940" s="138"/>
      <c r="AD940" s="138"/>
    </row>
    <row r="941" spans="1:30" x14ac:dyDescent="0.25">
      <c r="A941" s="138"/>
      <c r="B941" s="138"/>
      <c r="C941" s="138"/>
      <c r="D941" s="138"/>
      <c r="E941" s="138"/>
      <c r="F941" s="138"/>
      <c r="G941" s="138"/>
      <c r="H941" s="138"/>
      <c r="I941" s="138"/>
      <c r="J941" s="138"/>
      <c r="K941" s="138"/>
      <c r="L941" s="138"/>
      <c r="M941" s="138"/>
      <c r="N941" s="138"/>
      <c r="O941" s="138"/>
      <c r="P941" s="138"/>
      <c r="Q941" s="138"/>
      <c r="R941" s="138"/>
      <c r="S941" s="138"/>
      <c r="T941" s="138"/>
      <c r="U941" s="138"/>
      <c r="V941" s="138"/>
      <c r="W941" s="138"/>
      <c r="X941" s="138"/>
      <c r="Y941" s="138"/>
      <c r="Z941" s="138"/>
      <c r="AA941" s="138"/>
      <c r="AB941" s="138"/>
      <c r="AC941" s="138"/>
      <c r="AD941" s="138"/>
    </row>
    <row r="942" spans="1:30" x14ac:dyDescent="0.25">
      <c r="A942" s="138"/>
      <c r="B942" s="138"/>
      <c r="C942" s="138"/>
      <c r="D942" s="138"/>
      <c r="E942" s="138"/>
      <c r="F942" s="138"/>
      <c r="G942" s="138"/>
      <c r="H942" s="138"/>
      <c r="I942" s="138"/>
      <c r="J942" s="138"/>
      <c r="K942" s="138"/>
      <c r="L942" s="138"/>
      <c r="M942" s="138"/>
      <c r="N942" s="138"/>
      <c r="O942" s="138"/>
      <c r="P942" s="138"/>
      <c r="Q942" s="138"/>
      <c r="R942" s="138"/>
      <c r="S942" s="138"/>
      <c r="T942" s="138"/>
      <c r="U942" s="138"/>
      <c r="V942" s="138"/>
      <c r="W942" s="138"/>
      <c r="X942" s="138"/>
      <c r="Y942" s="138"/>
      <c r="Z942" s="138"/>
      <c r="AA942" s="138"/>
      <c r="AB942" s="138"/>
      <c r="AC942" s="138"/>
      <c r="AD942" s="138"/>
    </row>
    <row r="943" spans="1:30" x14ac:dyDescent="0.25">
      <c r="A943" s="138"/>
      <c r="B943" s="138"/>
      <c r="C943" s="138"/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  <c r="N943" s="138"/>
      <c r="O943" s="138"/>
      <c r="P943" s="138"/>
      <c r="Q943" s="138"/>
      <c r="R943" s="138"/>
      <c r="S943" s="138"/>
      <c r="T943" s="138"/>
      <c r="U943" s="138"/>
      <c r="V943" s="138"/>
      <c r="W943" s="138"/>
      <c r="X943" s="138"/>
      <c r="Y943" s="138"/>
      <c r="Z943" s="138"/>
      <c r="AA943" s="138"/>
      <c r="AB943" s="138"/>
      <c r="AC943" s="138"/>
      <c r="AD943" s="138"/>
    </row>
    <row r="944" spans="1:30" x14ac:dyDescent="0.25">
      <c r="A944" s="138"/>
      <c r="B944" s="138"/>
      <c r="C944" s="138"/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38"/>
      <c r="O944" s="138"/>
      <c r="P944" s="138"/>
      <c r="Q944" s="138"/>
      <c r="R944" s="138"/>
      <c r="S944" s="138"/>
      <c r="T944" s="138"/>
      <c r="U944" s="138"/>
      <c r="V944" s="138"/>
      <c r="W944" s="138"/>
      <c r="X944" s="138"/>
      <c r="Y944" s="138"/>
      <c r="Z944" s="138"/>
      <c r="AA944" s="138"/>
      <c r="AB944" s="138"/>
      <c r="AC944" s="138"/>
      <c r="AD944" s="138"/>
    </row>
    <row r="945" spans="1:30" x14ac:dyDescent="0.25">
      <c r="A945" s="138"/>
      <c r="B945" s="138"/>
      <c r="C945" s="138"/>
      <c r="D945" s="138"/>
      <c r="E945" s="138"/>
      <c r="F945" s="138"/>
      <c r="G945" s="138"/>
      <c r="H945" s="138"/>
      <c r="I945" s="138"/>
      <c r="J945" s="138"/>
      <c r="K945" s="138"/>
      <c r="L945" s="138"/>
      <c r="M945" s="138"/>
      <c r="N945" s="138"/>
      <c r="O945" s="138"/>
      <c r="P945" s="138"/>
      <c r="Q945" s="138"/>
      <c r="R945" s="138"/>
      <c r="S945" s="138"/>
      <c r="T945" s="138"/>
      <c r="U945" s="138"/>
      <c r="V945" s="138"/>
      <c r="W945" s="138"/>
      <c r="X945" s="138"/>
      <c r="Y945" s="138"/>
      <c r="Z945" s="138"/>
      <c r="AA945" s="138"/>
      <c r="AB945" s="138"/>
      <c r="AC945" s="138"/>
      <c r="AD945" s="138"/>
    </row>
    <row r="946" spans="1:30" x14ac:dyDescent="0.25">
      <c r="A946" s="138"/>
      <c r="B946" s="138"/>
      <c r="C946" s="138"/>
      <c r="D946" s="138"/>
      <c r="E946" s="138"/>
      <c r="F946" s="138"/>
      <c r="G946" s="138"/>
      <c r="H946" s="138"/>
      <c r="I946" s="138"/>
      <c r="J946" s="138"/>
      <c r="K946" s="138"/>
      <c r="L946" s="138"/>
      <c r="M946" s="138"/>
      <c r="N946" s="138"/>
      <c r="O946" s="138"/>
      <c r="P946" s="138"/>
      <c r="Q946" s="138"/>
      <c r="R946" s="138"/>
      <c r="S946" s="138"/>
      <c r="T946" s="138"/>
      <c r="U946" s="138"/>
      <c r="V946" s="138"/>
      <c r="W946" s="138"/>
      <c r="X946" s="138"/>
      <c r="Y946" s="138"/>
      <c r="Z946" s="138"/>
      <c r="AA946" s="138"/>
      <c r="AB946" s="138"/>
      <c r="AC946" s="138"/>
      <c r="AD946" s="138"/>
    </row>
    <row r="947" spans="1:30" x14ac:dyDescent="0.25">
      <c r="A947" s="138"/>
      <c r="B947" s="138"/>
      <c r="C947" s="138"/>
      <c r="D947" s="138"/>
      <c r="E947" s="138"/>
      <c r="F947" s="138"/>
      <c r="G947" s="138"/>
      <c r="H947" s="138"/>
      <c r="I947" s="138"/>
      <c r="J947" s="138"/>
      <c r="K947" s="138"/>
      <c r="L947" s="138"/>
      <c r="M947" s="138"/>
      <c r="N947" s="138"/>
      <c r="O947" s="138"/>
      <c r="P947" s="138"/>
      <c r="Q947" s="138"/>
      <c r="R947" s="138"/>
      <c r="S947" s="138"/>
      <c r="T947" s="138"/>
      <c r="U947" s="138"/>
      <c r="V947" s="138"/>
      <c r="W947" s="138"/>
      <c r="X947" s="138"/>
      <c r="Y947" s="138"/>
      <c r="Z947" s="138"/>
      <c r="AA947" s="138"/>
      <c r="AB947" s="138"/>
      <c r="AC947" s="138"/>
      <c r="AD947" s="138"/>
    </row>
    <row r="948" spans="1:30" x14ac:dyDescent="0.25">
      <c r="A948" s="138"/>
      <c r="B948" s="138"/>
      <c r="C948" s="138"/>
      <c r="D948" s="138"/>
      <c r="E948" s="138"/>
      <c r="F948" s="138"/>
      <c r="G948" s="138"/>
      <c r="H948" s="138"/>
      <c r="I948" s="138"/>
      <c r="J948" s="138"/>
      <c r="K948" s="138"/>
      <c r="L948" s="138"/>
      <c r="M948" s="138"/>
      <c r="N948" s="138"/>
      <c r="O948" s="138"/>
      <c r="P948" s="138"/>
      <c r="Q948" s="138"/>
      <c r="R948" s="138"/>
      <c r="S948" s="138"/>
      <c r="T948" s="138"/>
      <c r="U948" s="138"/>
      <c r="V948" s="138"/>
      <c r="W948" s="138"/>
      <c r="X948" s="138"/>
      <c r="Y948" s="138"/>
      <c r="Z948" s="138"/>
      <c r="AA948" s="138"/>
      <c r="AB948" s="138"/>
      <c r="AC948" s="138"/>
      <c r="AD948" s="138"/>
    </row>
    <row r="949" spans="1:30" x14ac:dyDescent="0.25">
      <c r="A949" s="138"/>
      <c r="B949" s="138"/>
      <c r="C949" s="138"/>
      <c r="D949" s="138"/>
      <c r="E949" s="138"/>
      <c r="F949" s="138"/>
      <c r="G949" s="138"/>
      <c r="H949" s="138"/>
      <c r="I949" s="138"/>
      <c r="J949" s="138"/>
      <c r="K949" s="138"/>
      <c r="L949" s="138"/>
      <c r="M949" s="138"/>
      <c r="N949" s="138"/>
      <c r="O949" s="138"/>
      <c r="P949" s="138"/>
      <c r="Q949" s="138"/>
      <c r="R949" s="138"/>
      <c r="S949" s="138"/>
      <c r="T949" s="138"/>
      <c r="U949" s="138"/>
      <c r="V949" s="138"/>
      <c r="W949" s="138"/>
      <c r="X949" s="138"/>
      <c r="Y949" s="138"/>
      <c r="Z949" s="138"/>
      <c r="AA949" s="138"/>
      <c r="AB949" s="138"/>
      <c r="AC949" s="138"/>
      <c r="AD949" s="138"/>
    </row>
    <row r="950" spans="1:30" x14ac:dyDescent="0.25">
      <c r="A950" s="138"/>
      <c r="B950" s="138"/>
      <c r="C950" s="138"/>
      <c r="D950" s="138"/>
      <c r="E950" s="138"/>
      <c r="F950" s="138"/>
      <c r="G950" s="138"/>
      <c r="H950" s="138"/>
      <c r="I950" s="138"/>
      <c r="J950" s="138"/>
      <c r="K950" s="138"/>
      <c r="L950" s="138"/>
      <c r="M950" s="138"/>
      <c r="N950" s="138"/>
      <c r="O950" s="138"/>
      <c r="P950" s="138"/>
      <c r="Q950" s="138"/>
      <c r="R950" s="138"/>
      <c r="S950" s="138"/>
      <c r="T950" s="138"/>
      <c r="U950" s="138"/>
      <c r="V950" s="138"/>
      <c r="W950" s="138"/>
      <c r="X950" s="138"/>
      <c r="Y950" s="138"/>
      <c r="Z950" s="138"/>
      <c r="AA950" s="138"/>
      <c r="AB950" s="138"/>
      <c r="AC950" s="138"/>
      <c r="AD950" s="138"/>
    </row>
    <row r="951" spans="1:30" x14ac:dyDescent="0.25">
      <c r="A951" s="138"/>
      <c r="B951" s="138"/>
      <c r="C951" s="138"/>
      <c r="D951" s="138"/>
      <c r="E951" s="138"/>
      <c r="F951" s="138"/>
      <c r="G951" s="138"/>
      <c r="H951" s="138"/>
      <c r="I951" s="138"/>
      <c r="J951" s="138"/>
      <c r="K951" s="138"/>
      <c r="L951" s="138"/>
      <c r="M951" s="138"/>
      <c r="N951" s="138"/>
      <c r="O951" s="138"/>
      <c r="P951" s="138"/>
      <c r="Q951" s="138"/>
      <c r="R951" s="138"/>
      <c r="S951" s="138"/>
      <c r="T951" s="138"/>
      <c r="U951" s="138"/>
      <c r="V951" s="138"/>
      <c r="W951" s="138"/>
      <c r="X951" s="138"/>
      <c r="Y951" s="138"/>
      <c r="Z951" s="138"/>
      <c r="AA951" s="138"/>
      <c r="AB951" s="138"/>
      <c r="AC951" s="138"/>
      <c r="AD951" s="138"/>
    </row>
    <row r="952" spans="1:30" x14ac:dyDescent="0.25">
      <c r="A952" s="138"/>
      <c r="B952" s="138"/>
      <c r="C952" s="138"/>
      <c r="D952" s="138"/>
      <c r="E952" s="138"/>
      <c r="F952" s="138"/>
      <c r="G952" s="138"/>
      <c r="H952" s="138"/>
      <c r="I952" s="138"/>
      <c r="J952" s="138"/>
      <c r="K952" s="138"/>
      <c r="L952" s="138"/>
      <c r="M952" s="138"/>
      <c r="N952" s="138"/>
      <c r="O952" s="138"/>
      <c r="P952" s="138"/>
      <c r="Q952" s="138"/>
      <c r="R952" s="138"/>
      <c r="S952" s="138"/>
      <c r="T952" s="138"/>
      <c r="U952" s="138"/>
      <c r="V952" s="138"/>
      <c r="W952" s="138"/>
      <c r="X952" s="138"/>
      <c r="Y952" s="138"/>
      <c r="Z952" s="138"/>
      <c r="AA952" s="138"/>
      <c r="AB952" s="138"/>
      <c r="AC952" s="138"/>
      <c r="AD952" s="138"/>
    </row>
    <row r="953" spans="1:30" x14ac:dyDescent="0.25">
      <c r="A953" s="138"/>
      <c r="B953" s="138"/>
      <c r="C953" s="138"/>
      <c r="D953" s="138"/>
      <c r="E953" s="138"/>
      <c r="F953" s="138"/>
      <c r="G953" s="138"/>
      <c r="H953" s="138"/>
      <c r="I953" s="138"/>
      <c r="J953" s="138"/>
      <c r="K953" s="138"/>
      <c r="L953" s="138"/>
      <c r="M953" s="138"/>
      <c r="N953" s="138"/>
      <c r="O953" s="138"/>
      <c r="P953" s="138"/>
      <c r="Q953" s="138"/>
      <c r="R953" s="138"/>
      <c r="S953" s="138"/>
      <c r="T953" s="138"/>
      <c r="U953" s="138"/>
      <c r="V953" s="138"/>
      <c r="W953" s="138"/>
      <c r="X953" s="138"/>
      <c r="Y953" s="138"/>
      <c r="Z953" s="138"/>
      <c r="AA953" s="138"/>
      <c r="AB953" s="138"/>
      <c r="AC953" s="138"/>
      <c r="AD953" s="138"/>
    </row>
    <row r="954" spans="1:30" x14ac:dyDescent="0.25">
      <c r="A954" s="138"/>
      <c r="B954" s="138"/>
      <c r="C954" s="138"/>
      <c r="D954" s="138"/>
      <c r="E954" s="138"/>
      <c r="F954" s="138"/>
      <c r="G954" s="138"/>
      <c r="H954" s="138"/>
      <c r="I954" s="138"/>
      <c r="J954" s="138"/>
      <c r="K954" s="138"/>
      <c r="L954" s="138"/>
      <c r="M954" s="138"/>
      <c r="N954" s="138"/>
      <c r="O954" s="138"/>
      <c r="P954" s="138"/>
      <c r="Q954" s="138"/>
      <c r="R954" s="138"/>
      <c r="S954" s="138"/>
      <c r="T954" s="138"/>
      <c r="U954" s="138"/>
      <c r="V954" s="138"/>
      <c r="W954" s="138"/>
      <c r="X954" s="138"/>
      <c r="Y954" s="138"/>
      <c r="Z954" s="138"/>
      <c r="AA954" s="138"/>
      <c r="AB954" s="138"/>
      <c r="AC954" s="138"/>
      <c r="AD954" s="138"/>
    </row>
    <row r="955" spans="1:30" x14ac:dyDescent="0.25">
      <c r="A955" s="138"/>
      <c r="B955" s="138"/>
      <c r="C955" s="138"/>
      <c r="D955" s="138"/>
      <c r="E955" s="138"/>
      <c r="F955" s="138"/>
      <c r="G955" s="138"/>
      <c r="H955" s="138"/>
      <c r="I955" s="138"/>
      <c r="J955" s="138"/>
      <c r="K955" s="138"/>
      <c r="L955" s="138"/>
      <c r="M955" s="138"/>
      <c r="N955" s="138"/>
      <c r="O955" s="138"/>
      <c r="P955" s="138"/>
      <c r="Q955" s="138"/>
      <c r="R955" s="138"/>
      <c r="S955" s="138"/>
      <c r="T955" s="138"/>
      <c r="U955" s="138"/>
      <c r="V955" s="138"/>
      <c r="W955" s="138"/>
      <c r="X955" s="138"/>
      <c r="Y955" s="138"/>
      <c r="Z955" s="138"/>
      <c r="AA955" s="138"/>
      <c r="AB955" s="138"/>
      <c r="AC955" s="138"/>
      <c r="AD955" s="138"/>
    </row>
    <row r="956" spans="1:30" x14ac:dyDescent="0.25">
      <c r="A956" s="138"/>
      <c r="B956" s="138"/>
      <c r="C956" s="138"/>
      <c r="D956" s="138"/>
      <c r="E956" s="138"/>
      <c r="F956" s="138"/>
      <c r="G956" s="138"/>
      <c r="H956" s="138"/>
      <c r="I956" s="138"/>
      <c r="J956" s="138"/>
      <c r="K956" s="138"/>
      <c r="L956" s="138"/>
      <c r="M956" s="138"/>
      <c r="N956" s="138"/>
      <c r="O956" s="138"/>
      <c r="P956" s="138"/>
      <c r="Q956" s="138"/>
      <c r="R956" s="138"/>
      <c r="S956" s="138"/>
      <c r="T956" s="138"/>
      <c r="U956" s="138"/>
      <c r="V956" s="138"/>
      <c r="W956" s="138"/>
      <c r="X956" s="138"/>
      <c r="Y956" s="138"/>
      <c r="Z956" s="138"/>
      <c r="AA956" s="138"/>
      <c r="AB956" s="138"/>
      <c r="AC956" s="138"/>
      <c r="AD956" s="138"/>
    </row>
    <row r="957" spans="1:30" x14ac:dyDescent="0.25">
      <c r="A957" s="138"/>
      <c r="B957" s="138"/>
      <c r="C957" s="138"/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38"/>
      <c r="O957" s="138"/>
      <c r="P957" s="138"/>
      <c r="Q957" s="138"/>
      <c r="R957" s="138"/>
      <c r="S957" s="138"/>
      <c r="T957" s="138"/>
      <c r="U957" s="138"/>
      <c r="V957" s="138"/>
      <c r="W957" s="138"/>
      <c r="X957" s="138"/>
      <c r="Y957" s="138"/>
      <c r="Z957" s="138"/>
      <c r="AA957" s="138"/>
      <c r="AB957" s="138"/>
      <c r="AC957" s="138"/>
      <c r="AD957" s="138"/>
    </row>
    <row r="958" spans="1:30" x14ac:dyDescent="0.25">
      <c r="A958" s="138"/>
      <c r="B958" s="138"/>
      <c r="C958" s="138"/>
      <c r="D958" s="138"/>
      <c r="E958" s="138"/>
      <c r="F958" s="138"/>
      <c r="G958" s="138"/>
      <c r="H958" s="138"/>
      <c r="I958" s="138"/>
      <c r="J958" s="138"/>
      <c r="K958" s="138"/>
      <c r="L958" s="138"/>
      <c r="M958" s="138"/>
      <c r="N958" s="138"/>
      <c r="O958" s="138"/>
      <c r="P958" s="138"/>
      <c r="Q958" s="138"/>
      <c r="R958" s="138"/>
      <c r="S958" s="138"/>
      <c r="T958" s="138"/>
      <c r="U958" s="138"/>
      <c r="V958" s="138"/>
      <c r="W958" s="138"/>
      <c r="X958" s="138"/>
      <c r="Y958" s="138"/>
      <c r="Z958" s="138"/>
      <c r="AA958" s="138"/>
      <c r="AB958" s="138"/>
      <c r="AC958" s="138"/>
      <c r="AD958" s="138"/>
    </row>
    <row r="959" spans="1:30" x14ac:dyDescent="0.25">
      <c r="A959" s="138"/>
      <c r="B959" s="138"/>
      <c r="C959" s="138"/>
      <c r="D959" s="138"/>
      <c r="E959" s="138"/>
      <c r="F959" s="138"/>
      <c r="G959" s="138"/>
      <c r="H959" s="138"/>
      <c r="I959" s="138"/>
      <c r="J959" s="138"/>
      <c r="K959" s="138"/>
      <c r="L959" s="138"/>
      <c r="M959" s="138"/>
      <c r="N959" s="138"/>
      <c r="O959" s="138"/>
      <c r="P959" s="138"/>
      <c r="Q959" s="138"/>
      <c r="R959" s="138"/>
      <c r="S959" s="138"/>
      <c r="T959" s="138"/>
      <c r="U959" s="138"/>
      <c r="V959" s="138"/>
      <c r="W959" s="138"/>
      <c r="X959" s="138"/>
      <c r="Y959" s="138"/>
      <c r="Z959" s="138"/>
      <c r="AA959" s="138"/>
      <c r="AB959" s="138"/>
      <c r="AC959" s="138"/>
      <c r="AD959" s="138"/>
    </row>
    <row r="960" spans="1:30" x14ac:dyDescent="0.25">
      <c r="A960" s="138"/>
      <c r="B960" s="138"/>
      <c r="C960" s="138"/>
      <c r="D960" s="138"/>
      <c r="E960" s="138"/>
      <c r="F960" s="138"/>
      <c r="G960" s="138"/>
      <c r="H960" s="138"/>
      <c r="I960" s="138"/>
      <c r="J960" s="138"/>
      <c r="K960" s="138"/>
      <c r="L960" s="138"/>
      <c r="M960" s="138"/>
      <c r="N960" s="138"/>
      <c r="O960" s="138"/>
      <c r="P960" s="138"/>
      <c r="Q960" s="138"/>
      <c r="R960" s="138"/>
      <c r="S960" s="138"/>
      <c r="T960" s="138"/>
      <c r="U960" s="138"/>
      <c r="V960" s="138"/>
      <c r="W960" s="138"/>
      <c r="X960" s="138"/>
      <c r="Y960" s="138"/>
      <c r="Z960" s="138"/>
      <c r="AA960" s="138"/>
      <c r="AB960" s="138"/>
      <c r="AC960" s="138"/>
      <c r="AD960" s="138"/>
    </row>
    <row r="961" spans="1:30" x14ac:dyDescent="0.25">
      <c r="A961" s="138"/>
      <c r="B961" s="138"/>
      <c r="C961" s="138"/>
      <c r="D961" s="138"/>
      <c r="E961" s="138"/>
      <c r="F961" s="138"/>
      <c r="G961" s="138"/>
      <c r="H961" s="138"/>
      <c r="I961" s="138"/>
      <c r="J961" s="138"/>
      <c r="K961" s="138"/>
      <c r="L961" s="138"/>
      <c r="M961" s="138"/>
      <c r="N961" s="138"/>
      <c r="O961" s="138"/>
      <c r="P961" s="138"/>
      <c r="Q961" s="138"/>
      <c r="R961" s="138"/>
      <c r="S961" s="138"/>
      <c r="T961" s="138"/>
      <c r="U961" s="138"/>
      <c r="V961" s="138"/>
      <c r="W961" s="138"/>
      <c r="X961" s="138"/>
      <c r="Y961" s="138"/>
      <c r="Z961" s="138"/>
      <c r="AA961" s="138"/>
      <c r="AB961" s="138"/>
      <c r="AC961" s="138"/>
      <c r="AD961" s="138"/>
    </row>
    <row r="962" spans="1:30" x14ac:dyDescent="0.25">
      <c r="A962" s="138"/>
      <c r="B962" s="138"/>
      <c r="C962" s="138"/>
      <c r="D962" s="138"/>
      <c r="E962" s="138"/>
      <c r="F962" s="138"/>
      <c r="G962" s="138"/>
      <c r="H962" s="138"/>
      <c r="I962" s="138"/>
      <c r="J962" s="138"/>
      <c r="K962" s="138"/>
      <c r="L962" s="138"/>
      <c r="M962" s="138"/>
      <c r="N962" s="138"/>
      <c r="O962" s="138"/>
      <c r="P962" s="138"/>
      <c r="Q962" s="138"/>
      <c r="R962" s="138"/>
      <c r="S962" s="138"/>
      <c r="T962" s="138"/>
      <c r="U962" s="138"/>
      <c r="V962" s="138"/>
      <c r="W962" s="138"/>
      <c r="X962" s="138"/>
      <c r="Y962" s="138"/>
      <c r="Z962" s="138"/>
      <c r="AA962" s="138"/>
      <c r="AB962" s="138"/>
      <c r="AC962" s="138"/>
      <c r="AD962" s="138"/>
    </row>
    <row r="963" spans="1:30" x14ac:dyDescent="0.25">
      <c r="A963" s="138"/>
      <c r="B963" s="138"/>
      <c r="C963" s="138"/>
      <c r="D963" s="138"/>
      <c r="E963" s="138"/>
      <c r="F963" s="138"/>
      <c r="G963" s="138"/>
      <c r="H963" s="138"/>
      <c r="I963" s="138"/>
      <c r="J963" s="138"/>
      <c r="K963" s="138"/>
      <c r="L963" s="138"/>
      <c r="M963" s="138"/>
      <c r="N963" s="138"/>
      <c r="O963" s="138"/>
      <c r="P963" s="138"/>
      <c r="Q963" s="138"/>
      <c r="R963" s="138"/>
      <c r="S963" s="138"/>
      <c r="T963" s="138"/>
      <c r="U963" s="138"/>
      <c r="V963" s="138"/>
      <c r="W963" s="138"/>
      <c r="X963" s="138"/>
      <c r="Y963" s="138"/>
      <c r="Z963" s="138"/>
      <c r="AA963" s="138"/>
      <c r="AB963" s="138"/>
      <c r="AC963" s="138"/>
      <c r="AD963" s="138"/>
    </row>
    <row r="964" spans="1:30" x14ac:dyDescent="0.25">
      <c r="A964" s="138"/>
      <c r="B964" s="138"/>
      <c r="C964" s="138"/>
      <c r="D964" s="138"/>
      <c r="E964" s="138"/>
      <c r="F964" s="138"/>
      <c r="G964" s="138"/>
      <c r="H964" s="138"/>
      <c r="I964" s="138"/>
      <c r="J964" s="138"/>
      <c r="K964" s="138"/>
      <c r="L964" s="138"/>
      <c r="M964" s="138"/>
      <c r="N964" s="138"/>
      <c r="O964" s="138"/>
      <c r="P964" s="138"/>
      <c r="Q964" s="138"/>
      <c r="R964" s="138"/>
      <c r="S964" s="138"/>
      <c r="T964" s="138"/>
      <c r="U964" s="138"/>
      <c r="V964" s="138"/>
      <c r="W964" s="138"/>
      <c r="X964" s="138"/>
      <c r="Y964" s="138"/>
      <c r="Z964" s="138"/>
      <c r="AA964" s="138"/>
      <c r="AB964" s="138"/>
      <c r="AC964" s="138"/>
      <c r="AD964" s="138"/>
    </row>
    <row r="965" spans="1:30" x14ac:dyDescent="0.25">
      <c r="A965" s="138"/>
      <c r="B965" s="138"/>
      <c r="C965" s="138"/>
      <c r="D965" s="138"/>
      <c r="E965" s="138"/>
      <c r="F965" s="138"/>
      <c r="G965" s="138"/>
      <c r="H965" s="138"/>
      <c r="I965" s="138"/>
      <c r="J965" s="138"/>
      <c r="K965" s="138"/>
      <c r="L965" s="138"/>
      <c r="M965" s="138"/>
      <c r="N965" s="138"/>
      <c r="O965" s="138"/>
      <c r="P965" s="138"/>
      <c r="Q965" s="138"/>
      <c r="R965" s="138"/>
      <c r="S965" s="138"/>
      <c r="T965" s="138"/>
      <c r="U965" s="138"/>
      <c r="V965" s="138"/>
      <c r="W965" s="138"/>
      <c r="X965" s="138"/>
      <c r="Y965" s="138"/>
      <c r="Z965" s="138"/>
      <c r="AA965" s="138"/>
      <c r="AB965" s="138"/>
      <c r="AC965" s="138"/>
      <c r="AD965" s="138"/>
    </row>
    <row r="966" spans="1:30" x14ac:dyDescent="0.25">
      <c r="A966" s="138"/>
      <c r="B966" s="138"/>
      <c r="C966" s="138"/>
      <c r="D966" s="138"/>
      <c r="E966" s="138"/>
      <c r="F966" s="138"/>
      <c r="G966" s="138"/>
      <c r="H966" s="138"/>
      <c r="I966" s="138"/>
      <c r="J966" s="138"/>
      <c r="K966" s="138"/>
      <c r="L966" s="138"/>
      <c r="M966" s="138"/>
      <c r="N966" s="138"/>
      <c r="O966" s="138"/>
      <c r="P966" s="138"/>
      <c r="Q966" s="138"/>
      <c r="R966" s="138"/>
      <c r="S966" s="138"/>
      <c r="T966" s="138"/>
      <c r="U966" s="138"/>
      <c r="V966" s="138"/>
      <c r="W966" s="138"/>
      <c r="X966" s="138"/>
      <c r="Y966" s="138"/>
      <c r="Z966" s="138"/>
      <c r="AA966" s="138"/>
      <c r="AB966" s="138"/>
      <c r="AC966" s="138"/>
      <c r="AD966" s="138"/>
    </row>
    <row r="967" spans="1:30" x14ac:dyDescent="0.25">
      <c r="A967" s="138"/>
      <c r="B967" s="138"/>
      <c r="C967" s="138"/>
      <c r="D967" s="138"/>
      <c r="E967" s="138"/>
      <c r="F967" s="138"/>
      <c r="G967" s="138"/>
      <c r="H967" s="138"/>
      <c r="I967" s="138"/>
      <c r="J967" s="138"/>
      <c r="K967" s="138"/>
      <c r="L967" s="138"/>
      <c r="M967" s="138"/>
      <c r="N967" s="138"/>
      <c r="O967" s="138"/>
      <c r="P967" s="138"/>
      <c r="Q967" s="138"/>
      <c r="R967" s="138"/>
      <c r="S967" s="138"/>
      <c r="T967" s="138"/>
      <c r="U967" s="138"/>
      <c r="V967" s="138"/>
      <c r="W967" s="138"/>
      <c r="X967" s="138"/>
      <c r="Y967" s="138"/>
      <c r="Z967" s="138"/>
      <c r="AA967" s="138"/>
      <c r="AB967" s="138"/>
      <c r="AC967" s="138"/>
      <c r="AD967" s="138"/>
    </row>
    <row r="968" spans="1:30" x14ac:dyDescent="0.25">
      <c r="A968" s="138"/>
      <c r="B968" s="138"/>
      <c r="C968" s="138"/>
      <c r="D968" s="138"/>
      <c r="E968" s="138"/>
      <c r="F968" s="138"/>
      <c r="G968" s="138"/>
      <c r="H968" s="138"/>
      <c r="I968" s="138"/>
      <c r="J968" s="138"/>
      <c r="K968" s="138"/>
      <c r="L968" s="138"/>
      <c r="M968" s="138"/>
      <c r="N968" s="138"/>
      <c r="O968" s="138"/>
      <c r="P968" s="138"/>
      <c r="Q968" s="138"/>
      <c r="R968" s="138"/>
      <c r="S968" s="138"/>
      <c r="T968" s="138"/>
      <c r="U968" s="138"/>
      <c r="V968" s="138"/>
      <c r="W968" s="138"/>
      <c r="X968" s="138"/>
      <c r="Y968" s="138"/>
      <c r="Z968" s="138"/>
      <c r="AA968" s="138"/>
      <c r="AB968" s="138"/>
      <c r="AC968" s="138"/>
      <c r="AD968" s="138"/>
    </row>
    <row r="969" spans="1:30" x14ac:dyDescent="0.25">
      <c r="A969" s="138"/>
      <c r="B969" s="138"/>
      <c r="C969" s="138"/>
      <c r="D969" s="138"/>
      <c r="E969" s="138"/>
      <c r="F969" s="138"/>
      <c r="G969" s="138"/>
      <c r="H969" s="138"/>
      <c r="I969" s="138"/>
      <c r="J969" s="138"/>
      <c r="K969" s="138"/>
      <c r="L969" s="138"/>
      <c r="M969" s="138"/>
      <c r="N969" s="138"/>
      <c r="O969" s="138"/>
      <c r="P969" s="138"/>
      <c r="Q969" s="138"/>
      <c r="R969" s="138"/>
      <c r="S969" s="138"/>
      <c r="T969" s="138"/>
      <c r="U969" s="138"/>
      <c r="V969" s="138"/>
      <c r="W969" s="138"/>
      <c r="X969" s="138"/>
      <c r="Y969" s="138"/>
      <c r="Z969" s="138"/>
      <c r="AA969" s="138"/>
      <c r="AB969" s="138"/>
      <c r="AC969" s="138"/>
      <c r="AD969" s="138"/>
    </row>
    <row r="970" spans="1:30" x14ac:dyDescent="0.25">
      <c r="A970" s="138"/>
      <c r="B970" s="138"/>
      <c r="C970" s="138"/>
      <c r="D970" s="138"/>
      <c r="E970" s="138"/>
      <c r="F970" s="138"/>
      <c r="G970" s="138"/>
      <c r="H970" s="138"/>
      <c r="I970" s="138"/>
      <c r="J970" s="138"/>
      <c r="K970" s="138"/>
      <c r="L970" s="138"/>
      <c r="M970" s="138"/>
      <c r="N970" s="138"/>
      <c r="O970" s="138"/>
      <c r="P970" s="138"/>
      <c r="Q970" s="138"/>
      <c r="R970" s="138"/>
      <c r="S970" s="138"/>
      <c r="T970" s="138"/>
      <c r="U970" s="138"/>
      <c r="V970" s="138"/>
      <c r="W970" s="138"/>
      <c r="X970" s="138"/>
      <c r="Y970" s="138"/>
      <c r="Z970" s="138"/>
      <c r="AA970" s="138"/>
      <c r="AB970" s="138"/>
      <c r="AC970" s="138"/>
      <c r="AD970" s="138"/>
    </row>
    <row r="971" spans="1:30" x14ac:dyDescent="0.25">
      <c r="A971" s="138"/>
      <c r="B971" s="138"/>
      <c r="C971" s="138"/>
      <c r="D971" s="138"/>
      <c r="E971" s="138"/>
      <c r="F971" s="138"/>
      <c r="G971" s="138"/>
      <c r="H971" s="138"/>
      <c r="I971" s="138"/>
      <c r="J971" s="138"/>
      <c r="K971" s="138"/>
      <c r="L971" s="138"/>
      <c r="M971" s="138"/>
      <c r="N971" s="138"/>
      <c r="O971" s="138"/>
      <c r="P971" s="138"/>
      <c r="Q971" s="138"/>
      <c r="R971" s="138"/>
      <c r="S971" s="138"/>
      <c r="T971" s="138"/>
      <c r="U971" s="138"/>
      <c r="V971" s="138"/>
      <c r="W971" s="138"/>
      <c r="X971" s="138"/>
      <c r="Y971" s="138"/>
      <c r="Z971" s="138"/>
      <c r="AA971" s="138"/>
      <c r="AB971" s="138"/>
      <c r="AC971" s="138"/>
      <c r="AD971" s="138"/>
    </row>
    <row r="972" spans="1:30" x14ac:dyDescent="0.25">
      <c r="A972" s="138"/>
      <c r="B972" s="138"/>
      <c r="C972" s="138"/>
      <c r="D972" s="138"/>
      <c r="E972" s="138"/>
      <c r="F972" s="138"/>
      <c r="G972" s="138"/>
      <c r="H972" s="138"/>
      <c r="I972" s="138"/>
      <c r="J972" s="138"/>
      <c r="K972" s="138"/>
      <c r="L972" s="138"/>
      <c r="M972" s="138"/>
      <c r="N972" s="138"/>
      <c r="O972" s="138"/>
      <c r="P972" s="138"/>
      <c r="Q972" s="138"/>
      <c r="R972" s="138"/>
      <c r="S972" s="138"/>
      <c r="T972" s="138"/>
      <c r="U972" s="138"/>
      <c r="V972" s="138"/>
      <c r="W972" s="138"/>
      <c r="X972" s="138"/>
      <c r="Y972" s="138"/>
      <c r="Z972" s="138"/>
      <c r="AA972" s="138"/>
      <c r="AB972" s="138"/>
      <c r="AC972" s="138"/>
      <c r="AD972" s="138"/>
    </row>
    <row r="973" spans="1:30" x14ac:dyDescent="0.25">
      <c r="A973" s="138"/>
      <c r="B973" s="138"/>
      <c r="C973" s="138"/>
      <c r="D973" s="138"/>
      <c r="E973" s="138"/>
      <c r="F973" s="138"/>
      <c r="G973" s="138"/>
      <c r="H973" s="138"/>
      <c r="I973" s="138"/>
      <c r="J973" s="138"/>
      <c r="K973" s="138"/>
      <c r="L973" s="138"/>
      <c r="M973" s="138"/>
      <c r="N973" s="138"/>
      <c r="O973" s="138"/>
      <c r="P973" s="138"/>
      <c r="Q973" s="138"/>
      <c r="R973" s="138"/>
      <c r="S973" s="138"/>
      <c r="T973" s="138"/>
      <c r="U973" s="138"/>
      <c r="V973" s="138"/>
      <c r="W973" s="138"/>
      <c r="X973" s="138"/>
      <c r="Y973" s="138"/>
      <c r="Z973" s="138"/>
      <c r="AA973" s="138"/>
      <c r="AB973" s="138"/>
      <c r="AC973" s="138"/>
      <c r="AD973" s="138"/>
    </row>
    <row r="974" spans="1:30" x14ac:dyDescent="0.25">
      <c r="A974" s="138"/>
      <c r="B974" s="138"/>
      <c r="C974" s="138"/>
      <c r="D974" s="138"/>
      <c r="E974" s="138"/>
      <c r="F974" s="138"/>
      <c r="G974" s="138"/>
      <c r="H974" s="138"/>
      <c r="I974" s="138"/>
      <c r="J974" s="138"/>
      <c r="K974" s="138"/>
      <c r="L974" s="138"/>
      <c r="M974" s="138"/>
      <c r="N974" s="138"/>
      <c r="O974" s="138"/>
      <c r="P974" s="138"/>
      <c r="Q974" s="138"/>
      <c r="R974" s="138"/>
      <c r="S974" s="138"/>
      <c r="T974" s="138"/>
      <c r="U974" s="138"/>
      <c r="V974" s="138"/>
      <c r="W974" s="138"/>
      <c r="X974" s="138"/>
      <c r="Y974" s="138"/>
      <c r="Z974" s="138"/>
      <c r="AA974" s="138"/>
      <c r="AB974" s="138"/>
      <c r="AC974" s="138"/>
      <c r="AD974" s="138"/>
    </row>
    <row r="975" spans="1:30" x14ac:dyDescent="0.25">
      <c r="A975" s="138"/>
      <c r="B975" s="138"/>
      <c r="C975" s="138"/>
      <c r="D975" s="138"/>
      <c r="E975" s="138"/>
      <c r="F975" s="138"/>
      <c r="G975" s="138"/>
      <c r="H975" s="138"/>
      <c r="I975" s="138"/>
      <c r="J975" s="138"/>
      <c r="K975" s="138"/>
      <c r="L975" s="138"/>
      <c r="M975" s="138"/>
      <c r="N975" s="138"/>
      <c r="O975" s="138"/>
      <c r="P975" s="138"/>
      <c r="Q975" s="138"/>
      <c r="R975" s="138"/>
      <c r="S975" s="138"/>
      <c r="T975" s="138"/>
      <c r="U975" s="138"/>
      <c r="V975" s="138"/>
      <c r="W975" s="138"/>
      <c r="X975" s="138"/>
      <c r="Y975" s="138"/>
      <c r="Z975" s="138"/>
      <c r="AA975" s="138"/>
      <c r="AB975" s="138"/>
      <c r="AC975" s="138"/>
      <c r="AD975" s="138"/>
    </row>
    <row r="976" spans="1:30" x14ac:dyDescent="0.25">
      <c r="A976" s="138"/>
      <c r="B976" s="138"/>
      <c r="C976" s="138"/>
      <c r="D976" s="138"/>
      <c r="E976" s="138"/>
      <c r="F976" s="138"/>
      <c r="G976" s="138"/>
      <c r="H976" s="138"/>
      <c r="I976" s="138"/>
      <c r="J976" s="138"/>
      <c r="K976" s="138"/>
      <c r="L976" s="138"/>
      <c r="M976" s="138"/>
      <c r="N976" s="138"/>
      <c r="O976" s="138"/>
      <c r="P976" s="138"/>
      <c r="Q976" s="138"/>
      <c r="R976" s="138"/>
      <c r="S976" s="138"/>
      <c r="T976" s="138"/>
      <c r="U976" s="138"/>
      <c r="V976" s="138"/>
      <c r="W976" s="138"/>
      <c r="X976" s="138"/>
      <c r="Y976" s="138"/>
      <c r="Z976" s="138"/>
      <c r="AA976" s="138"/>
      <c r="AB976" s="138"/>
      <c r="AC976" s="138"/>
      <c r="AD976" s="138"/>
    </row>
    <row r="977" spans="1:30" x14ac:dyDescent="0.25">
      <c r="A977" s="138"/>
      <c r="B977" s="138"/>
      <c r="C977" s="138"/>
      <c r="D977" s="138"/>
      <c r="E977" s="138"/>
      <c r="F977" s="138"/>
      <c r="G977" s="138"/>
      <c r="H977" s="138"/>
      <c r="I977" s="138"/>
      <c r="J977" s="138"/>
      <c r="K977" s="138"/>
      <c r="L977" s="138"/>
      <c r="M977" s="138"/>
      <c r="N977" s="138"/>
      <c r="O977" s="138"/>
      <c r="P977" s="138"/>
      <c r="Q977" s="138"/>
      <c r="R977" s="138"/>
      <c r="S977" s="138"/>
      <c r="T977" s="138"/>
      <c r="U977" s="138"/>
      <c r="V977" s="138"/>
      <c r="W977" s="138"/>
      <c r="X977" s="138"/>
      <c r="Y977" s="138"/>
      <c r="Z977" s="138"/>
      <c r="AA977" s="138"/>
      <c r="AB977" s="138"/>
      <c r="AC977" s="138"/>
      <c r="AD977" s="138"/>
    </row>
    <row r="978" spans="1:30" x14ac:dyDescent="0.25">
      <c r="A978" s="138"/>
      <c r="B978" s="138"/>
      <c r="C978" s="138"/>
      <c r="D978" s="138"/>
      <c r="E978" s="138"/>
      <c r="F978" s="138"/>
      <c r="G978" s="138"/>
      <c r="H978" s="138"/>
      <c r="I978" s="138"/>
      <c r="J978" s="138"/>
      <c r="K978" s="138"/>
      <c r="L978" s="138"/>
      <c r="M978" s="138"/>
      <c r="N978" s="138"/>
      <c r="O978" s="138"/>
      <c r="P978" s="138"/>
      <c r="Q978" s="138"/>
      <c r="R978" s="138"/>
      <c r="S978" s="138"/>
      <c r="T978" s="138"/>
      <c r="U978" s="138"/>
      <c r="V978" s="138"/>
      <c r="W978" s="138"/>
      <c r="X978" s="138"/>
      <c r="Y978" s="138"/>
      <c r="Z978" s="138"/>
      <c r="AA978" s="138"/>
      <c r="AB978" s="138"/>
      <c r="AC978" s="138"/>
      <c r="AD978" s="138"/>
    </row>
    <row r="979" spans="1:30" x14ac:dyDescent="0.25">
      <c r="A979" s="138"/>
      <c r="B979" s="138"/>
      <c r="C979" s="138"/>
      <c r="D979" s="138"/>
      <c r="E979" s="138"/>
      <c r="F979" s="138"/>
      <c r="G979" s="138"/>
      <c r="H979" s="138"/>
      <c r="I979" s="138"/>
      <c r="J979" s="138"/>
      <c r="K979" s="138"/>
      <c r="L979" s="138"/>
      <c r="M979" s="138"/>
      <c r="N979" s="138"/>
      <c r="O979" s="138"/>
      <c r="P979" s="138"/>
      <c r="Q979" s="138"/>
      <c r="R979" s="138"/>
      <c r="S979" s="138"/>
      <c r="T979" s="138"/>
      <c r="U979" s="138"/>
      <c r="V979" s="138"/>
      <c r="W979" s="138"/>
      <c r="X979" s="138"/>
      <c r="Y979" s="138"/>
      <c r="Z979" s="138"/>
      <c r="AA979" s="138"/>
      <c r="AB979" s="138"/>
      <c r="AC979" s="138"/>
      <c r="AD979" s="138"/>
    </row>
    <row r="980" spans="1:30" x14ac:dyDescent="0.25">
      <c r="A980" s="138"/>
      <c r="B980" s="138"/>
      <c r="C980" s="138"/>
      <c r="D980" s="138"/>
      <c r="E980" s="138"/>
      <c r="F980" s="138"/>
      <c r="G980" s="138"/>
      <c r="H980" s="138"/>
      <c r="I980" s="138"/>
      <c r="J980" s="138"/>
      <c r="K980" s="138"/>
      <c r="L980" s="138"/>
      <c r="M980" s="138"/>
      <c r="N980" s="138"/>
      <c r="O980" s="138"/>
      <c r="P980" s="138"/>
      <c r="Q980" s="138"/>
      <c r="R980" s="138"/>
      <c r="S980" s="138"/>
      <c r="T980" s="138"/>
      <c r="U980" s="138"/>
      <c r="V980" s="138"/>
      <c r="W980" s="138"/>
      <c r="X980" s="138"/>
      <c r="Y980" s="138"/>
      <c r="Z980" s="138"/>
      <c r="AA980" s="138"/>
      <c r="AB980" s="138"/>
      <c r="AC980" s="138"/>
      <c r="AD980" s="138"/>
    </row>
    <row r="981" spans="1:30" x14ac:dyDescent="0.25">
      <c r="A981" s="138"/>
      <c r="B981" s="138"/>
      <c r="C981" s="138"/>
      <c r="D981" s="138"/>
      <c r="E981" s="138"/>
      <c r="F981" s="138"/>
      <c r="G981" s="138"/>
      <c r="H981" s="138"/>
      <c r="I981" s="138"/>
      <c r="J981" s="138"/>
      <c r="K981" s="138"/>
      <c r="L981" s="138"/>
      <c r="M981" s="138"/>
      <c r="N981" s="138"/>
      <c r="O981" s="138"/>
      <c r="P981" s="138"/>
      <c r="Q981" s="138"/>
      <c r="R981" s="138"/>
      <c r="S981" s="138"/>
      <c r="T981" s="138"/>
      <c r="U981" s="138"/>
      <c r="V981" s="138"/>
      <c r="W981" s="138"/>
      <c r="X981" s="138"/>
      <c r="Y981" s="138"/>
      <c r="Z981" s="138"/>
      <c r="AA981" s="138"/>
      <c r="AB981" s="138"/>
      <c r="AC981" s="138"/>
      <c r="AD981" s="138"/>
    </row>
    <row r="982" spans="1:30" x14ac:dyDescent="0.25">
      <c r="A982" s="138"/>
      <c r="B982" s="138"/>
      <c r="C982" s="138"/>
      <c r="D982" s="138"/>
      <c r="E982" s="138"/>
      <c r="F982" s="138"/>
      <c r="G982" s="138"/>
      <c r="H982" s="138"/>
      <c r="I982" s="138"/>
      <c r="J982" s="138"/>
      <c r="K982" s="138"/>
      <c r="L982" s="138"/>
      <c r="M982" s="138"/>
      <c r="N982" s="138"/>
      <c r="O982" s="138"/>
      <c r="P982" s="138"/>
      <c r="Q982" s="138"/>
      <c r="R982" s="138"/>
      <c r="S982" s="138"/>
      <c r="T982" s="138"/>
      <c r="U982" s="138"/>
      <c r="V982" s="138"/>
      <c r="W982" s="138"/>
      <c r="X982" s="138"/>
      <c r="Y982" s="138"/>
      <c r="Z982" s="138"/>
      <c r="AA982" s="138"/>
      <c r="AB982" s="138"/>
      <c r="AC982" s="138"/>
      <c r="AD982" s="138"/>
    </row>
    <row r="983" spans="1:30" x14ac:dyDescent="0.25">
      <c r="A983" s="138"/>
      <c r="B983" s="138"/>
      <c r="C983" s="138"/>
      <c r="D983" s="138"/>
      <c r="E983" s="138"/>
      <c r="F983" s="138"/>
      <c r="G983" s="138"/>
      <c r="H983" s="138"/>
      <c r="I983" s="138"/>
      <c r="J983" s="138"/>
      <c r="K983" s="138"/>
      <c r="L983" s="138"/>
      <c r="M983" s="138"/>
      <c r="N983" s="138"/>
      <c r="O983" s="138"/>
      <c r="P983" s="138"/>
      <c r="Q983" s="138"/>
      <c r="R983" s="138"/>
      <c r="S983" s="138"/>
      <c r="T983" s="138"/>
      <c r="U983" s="138"/>
      <c r="V983" s="138"/>
      <c r="W983" s="138"/>
      <c r="X983" s="138"/>
      <c r="Y983" s="138"/>
      <c r="Z983" s="138"/>
      <c r="AA983" s="138"/>
      <c r="AB983" s="138"/>
      <c r="AC983" s="138"/>
      <c r="AD983" s="138"/>
    </row>
    <row r="984" spans="1:30" x14ac:dyDescent="0.25">
      <c r="A984" s="138"/>
      <c r="B984" s="138"/>
      <c r="C984" s="138"/>
      <c r="D984" s="138"/>
      <c r="E984" s="138"/>
      <c r="F984" s="138"/>
      <c r="G984" s="138"/>
      <c r="H984" s="138"/>
      <c r="I984" s="138"/>
      <c r="J984" s="138"/>
      <c r="K984" s="138"/>
      <c r="L984" s="138"/>
      <c r="M984" s="138"/>
      <c r="N984" s="138"/>
      <c r="O984" s="138"/>
      <c r="P984" s="138"/>
      <c r="Q984" s="138"/>
      <c r="R984" s="138"/>
      <c r="S984" s="138"/>
      <c r="T984" s="138"/>
      <c r="U984" s="138"/>
      <c r="V984" s="138"/>
      <c r="W984" s="138"/>
      <c r="X984" s="138"/>
      <c r="Y984" s="138"/>
      <c r="Z984" s="138"/>
      <c r="AA984" s="138"/>
      <c r="AB984" s="138"/>
      <c r="AC984" s="138"/>
      <c r="AD984" s="138"/>
    </row>
    <row r="985" spans="1:30" x14ac:dyDescent="0.25">
      <c r="A985" s="138"/>
      <c r="B985" s="138"/>
      <c r="C985" s="138"/>
      <c r="D985" s="138"/>
      <c r="E985" s="138"/>
      <c r="F985" s="138"/>
      <c r="G985" s="138"/>
      <c r="H985" s="138"/>
      <c r="I985" s="138"/>
      <c r="J985" s="138"/>
      <c r="K985" s="138"/>
      <c r="L985" s="138"/>
      <c r="M985" s="138"/>
      <c r="N985" s="138"/>
      <c r="O985" s="138"/>
      <c r="P985" s="138"/>
      <c r="Q985" s="138"/>
      <c r="R985" s="138"/>
      <c r="S985" s="138"/>
      <c r="T985" s="138"/>
      <c r="U985" s="138"/>
      <c r="V985" s="138"/>
      <c r="W985" s="138"/>
      <c r="X985" s="138"/>
      <c r="Y985" s="138"/>
      <c r="Z985" s="138"/>
      <c r="AA985" s="138"/>
      <c r="AB985" s="138"/>
      <c r="AC985" s="138"/>
      <c r="AD985" s="138"/>
    </row>
    <row r="986" spans="1:30" x14ac:dyDescent="0.25">
      <c r="A986" s="138"/>
      <c r="B986" s="138"/>
      <c r="C986" s="138"/>
      <c r="D986" s="138"/>
      <c r="E986" s="138"/>
      <c r="F986" s="138"/>
      <c r="G986" s="138"/>
      <c r="H986" s="138"/>
      <c r="I986" s="138"/>
      <c r="J986" s="138"/>
      <c r="K986" s="138"/>
      <c r="L986" s="138"/>
      <c r="M986" s="138"/>
      <c r="N986" s="138"/>
      <c r="O986" s="138"/>
      <c r="P986" s="138"/>
      <c r="Q986" s="138"/>
      <c r="R986" s="138"/>
      <c r="S986" s="138"/>
      <c r="T986" s="138"/>
      <c r="U986" s="138"/>
      <c r="V986" s="138"/>
      <c r="W986" s="138"/>
      <c r="X986" s="138"/>
      <c r="Y986" s="138"/>
      <c r="Z986" s="138"/>
      <c r="AA986" s="138"/>
      <c r="AB986" s="138"/>
      <c r="AC986" s="138"/>
      <c r="AD986" s="138"/>
    </row>
    <row r="987" spans="1:30" x14ac:dyDescent="0.25">
      <c r="A987" s="138"/>
      <c r="B987" s="138"/>
      <c r="C987" s="138"/>
      <c r="D987" s="138"/>
      <c r="E987" s="138"/>
      <c r="F987" s="138"/>
      <c r="G987" s="138"/>
      <c r="H987" s="138"/>
      <c r="I987" s="138"/>
      <c r="J987" s="138"/>
      <c r="K987" s="138"/>
      <c r="L987" s="138"/>
      <c r="M987" s="138"/>
      <c r="N987" s="138"/>
      <c r="O987" s="138"/>
      <c r="P987" s="138"/>
      <c r="Q987" s="138"/>
      <c r="R987" s="138"/>
      <c r="S987" s="138"/>
      <c r="T987" s="138"/>
      <c r="U987" s="138"/>
      <c r="V987" s="138"/>
      <c r="W987" s="138"/>
      <c r="X987" s="138"/>
      <c r="Y987" s="138"/>
      <c r="Z987" s="138"/>
      <c r="AA987" s="138"/>
      <c r="AB987" s="138"/>
      <c r="AC987" s="138"/>
      <c r="AD987" s="138"/>
    </row>
    <row r="988" spans="1:30" x14ac:dyDescent="0.25">
      <c r="A988" s="138"/>
      <c r="B988" s="138"/>
      <c r="C988" s="138"/>
      <c r="D988" s="138"/>
      <c r="E988" s="138"/>
      <c r="F988" s="138"/>
      <c r="G988" s="138"/>
      <c r="H988" s="138"/>
      <c r="I988" s="138"/>
      <c r="J988" s="138"/>
      <c r="K988" s="138"/>
      <c r="L988" s="138"/>
      <c r="M988" s="138"/>
      <c r="N988" s="138"/>
      <c r="O988" s="138"/>
      <c r="P988" s="138"/>
      <c r="Q988" s="138"/>
      <c r="R988" s="138"/>
      <c r="S988" s="138"/>
      <c r="T988" s="138"/>
      <c r="U988" s="138"/>
      <c r="V988" s="138"/>
      <c r="W988" s="138"/>
      <c r="X988" s="138"/>
      <c r="Y988" s="138"/>
      <c r="Z988" s="138"/>
      <c r="AA988" s="138"/>
      <c r="AB988" s="138"/>
      <c r="AC988" s="138"/>
      <c r="AD988" s="138"/>
    </row>
    <row r="989" spans="1:30" x14ac:dyDescent="0.25">
      <c r="A989" s="138"/>
      <c r="B989" s="138"/>
      <c r="C989" s="138"/>
      <c r="D989" s="138"/>
      <c r="E989" s="138"/>
      <c r="F989" s="138"/>
      <c r="G989" s="138"/>
      <c r="H989" s="138"/>
      <c r="I989" s="138"/>
      <c r="J989" s="138"/>
      <c r="K989" s="138"/>
      <c r="L989" s="138"/>
      <c r="M989" s="138"/>
      <c r="N989" s="138"/>
      <c r="O989" s="138"/>
      <c r="P989" s="138"/>
      <c r="Q989" s="138"/>
      <c r="R989" s="138"/>
      <c r="S989" s="138"/>
      <c r="T989" s="138"/>
      <c r="U989" s="138"/>
      <c r="V989" s="138"/>
      <c r="W989" s="138"/>
      <c r="X989" s="138"/>
      <c r="Y989" s="138"/>
      <c r="Z989" s="138"/>
      <c r="AA989" s="138"/>
      <c r="AB989" s="138"/>
      <c r="AC989" s="138"/>
      <c r="AD989" s="138"/>
    </row>
    <row r="990" spans="1:30" x14ac:dyDescent="0.25">
      <c r="A990" s="138"/>
      <c r="B990" s="138"/>
      <c r="C990" s="138"/>
      <c r="D990" s="138"/>
      <c r="E990" s="138"/>
      <c r="F990" s="138"/>
      <c r="G990" s="138"/>
      <c r="H990" s="138"/>
      <c r="I990" s="138"/>
      <c r="J990" s="138"/>
      <c r="K990" s="138"/>
      <c r="L990" s="138"/>
      <c r="M990" s="138"/>
      <c r="N990" s="138"/>
      <c r="O990" s="138"/>
      <c r="P990" s="138"/>
      <c r="Q990" s="138"/>
      <c r="R990" s="138"/>
      <c r="S990" s="138"/>
      <c r="T990" s="138"/>
      <c r="U990" s="138"/>
      <c r="V990" s="138"/>
      <c r="W990" s="138"/>
      <c r="X990" s="138"/>
      <c r="Y990" s="138"/>
      <c r="Z990" s="138"/>
      <c r="AA990" s="138"/>
      <c r="AB990" s="138"/>
      <c r="AC990" s="138"/>
      <c r="AD990" s="138"/>
    </row>
    <row r="991" spans="1:30" x14ac:dyDescent="0.25">
      <c r="A991" s="138"/>
      <c r="B991" s="138"/>
      <c r="C991" s="138"/>
      <c r="D991" s="138"/>
      <c r="E991" s="138"/>
      <c r="F991" s="138"/>
      <c r="G991" s="138"/>
      <c r="H991" s="138"/>
      <c r="I991" s="138"/>
      <c r="J991" s="138"/>
      <c r="K991" s="138"/>
      <c r="L991" s="138"/>
      <c r="M991" s="138"/>
      <c r="N991" s="138"/>
      <c r="O991" s="138"/>
      <c r="P991" s="138"/>
      <c r="Q991" s="138"/>
      <c r="R991" s="138"/>
      <c r="S991" s="138"/>
      <c r="T991" s="138"/>
      <c r="U991" s="138"/>
      <c r="V991" s="138"/>
      <c r="W991" s="138"/>
      <c r="X991" s="138"/>
      <c r="Y991" s="138"/>
      <c r="Z991" s="138"/>
      <c r="AA991" s="138"/>
      <c r="AB991" s="138"/>
      <c r="AC991" s="138"/>
      <c r="AD991" s="138"/>
    </row>
    <row r="992" spans="1:30" x14ac:dyDescent="0.25">
      <c r="A992" s="138"/>
      <c r="B992" s="138"/>
      <c r="C992" s="138"/>
      <c r="D992" s="138"/>
      <c r="E992" s="138"/>
      <c r="F992" s="138"/>
      <c r="G992" s="138"/>
      <c r="H992" s="138"/>
      <c r="I992" s="138"/>
      <c r="J992" s="138"/>
      <c r="K992" s="138"/>
      <c r="L992" s="138"/>
      <c r="M992" s="138"/>
      <c r="N992" s="138"/>
      <c r="O992" s="138"/>
      <c r="P992" s="138"/>
      <c r="Q992" s="138"/>
      <c r="R992" s="138"/>
      <c r="S992" s="138"/>
      <c r="T992" s="138"/>
      <c r="U992" s="138"/>
      <c r="V992" s="138"/>
      <c r="W992" s="138"/>
      <c r="X992" s="138"/>
      <c r="Y992" s="138"/>
      <c r="Z992" s="138"/>
      <c r="AA992" s="138"/>
      <c r="AB992" s="138"/>
      <c r="AC992" s="138"/>
      <c r="AD992" s="138"/>
    </row>
    <row r="993" spans="1:30" x14ac:dyDescent="0.25">
      <c r="A993" s="138"/>
      <c r="B993" s="138"/>
      <c r="C993" s="138"/>
      <c r="D993" s="138"/>
      <c r="E993" s="138"/>
      <c r="F993" s="138"/>
      <c r="G993" s="138"/>
      <c r="H993" s="138"/>
      <c r="I993" s="138"/>
      <c r="J993" s="138"/>
      <c r="K993" s="138"/>
      <c r="L993" s="138"/>
      <c r="M993" s="138"/>
      <c r="N993" s="138"/>
      <c r="O993" s="138"/>
      <c r="P993" s="138"/>
      <c r="Q993" s="138"/>
      <c r="R993" s="138"/>
      <c r="S993" s="138"/>
      <c r="T993" s="138"/>
      <c r="U993" s="138"/>
      <c r="V993" s="138"/>
      <c r="W993" s="138"/>
      <c r="X993" s="138"/>
      <c r="Y993" s="138"/>
      <c r="Z993" s="138"/>
      <c r="AA993" s="138"/>
      <c r="AB993" s="138"/>
      <c r="AC993" s="138"/>
      <c r="AD993" s="138"/>
    </row>
    <row r="994" spans="1:30" x14ac:dyDescent="0.25">
      <c r="A994" s="138"/>
      <c r="B994" s="138"/>
      <c r="C994" s="138"/>
      <c r="D994" s="138"/>
      <c r="E994" s="138"/>
      <c r="F994" s="138"/>
      <c r="G994" s="138"/>
      <c r="H994" s="138"/>
      <c r="I994" s="138"/>
      <c r="J994" s="138"/>
      <c r="K994" s="138"/>
      <c r="L994" s="138"/>
      <c r="M994" s="138"/>
      <c r="N994" s="138"/>
      <c r="O994" s="138"/>
      <c r="P994" s="138"/>
      <c r="Q994" s="138"/>
      <c r="R994" s="138"/>
      <c r="S994" s="138"/>
      <c r="T994" s="138"/>
      <c r="U994" s="138"/>
      <c r="V994" s="138"/>
      <c r="W994" s="138"/>
      <c r="X994" s="138"/>
      <c r="Y994" s="138"/>
      <c r="Z994" s="138"/>
      <c r="AA994" s="138"/>
      <c r="AB994" s="138"/>
      <c r="AC994" s="138"/>
      <c r="AD994" s="138"/>
    </row>
  </sheetData>
  <mergeCells count="75">
    <mergeCell ref="B79:C79"/>
    <mergeCell ref="E79:J79"/>
    <mergeCell ref="E17:H17"/>
    <mergeCell ref="B19:D19"/>
    <mergeCell ref="E19:H19"/>
    <mergeCell ref="B18:D18"/>
    <mergeCell ref="E18:H18"/>
    <mergeCell ref="F74:J74"/>
    <mergeCell ref="F75:J75"/>
    <mergeCell ref="F76:J76"/>
    <mergeCell ref="F77:J77"/>
    <mergeCell ref="F78:J78"/>
    <mergeCell ref="E67:J67"/>
    <mergeCell ref="E68:J68"/>
    <mergeCell ref="F73:J73"/>
    <mergeCell ref="F72:J72"/>
    <mergeCell ref="E69:J69"/>
    <mergeCell ref="E57:J57"/>
    <mergeCell ref="E58:J58"/>
    <mergeCell ref="E59:J59"/>
    <mergeCell ref="B71:J71"/>
    <mergeCell ref="E60:J60"/>
    <mergeCell ref="E63:J63"/>
    <mergeCell ref="E64:J64"/>
    <mergeCell ref="E65:J65"/>
    <mergeCell ref="E66:J66"/>
    <mergeCell ref="B62:J62"/>
    <mergeCell ref="B34:C34"/>
    <mergeCell ref="B36:F36"/>
    <mergeCell ref="E37:J37"/>
    <mergeCell ref="E34:J34"/>
    <mergeCell ref="G36:J36"/>
    <mergeCell ref="I45:J45"/>
    <mergeCell ref="E46:J46"/>
    <mergeCell ref="B47:C47"/>
    <mergeCell ref="B55:J55"/>
    <mergeCell ref="C56:D56"/>
    <mergeCell ref="E56:J56"/>
    <mergeCell ref="B49:J49"/>
    <mergeCell ref="C50:D50"/>
    <mergeCell ref="E50:J50"/>
    <mergeCell ref="E51:J51"/>
    <mergeCell ref="E52:J52"/>
    <mergeCell ref="E53:J53"/>
    <mergeCell ref="E33:J33"/>
    <mergeCell ref="B16:D16"/>
    <mergeCell ref="E16:H16"/>
    <mergeCell ref="B17:D17"/>
    <mergeCell ref="B23:J23"/>
    <mergeCell ref="B20:J20"/>
    <mergeCell ref="E24:J24"/>
    <mergeCell ref="E25:J26"/>
    <mergeCell ref="H27:J31"/>
    <mergeCell ref="G32:J32"/>
    <mergeCell ref="E13:H13"/>
    <mergeCell ref="B14:D14"/>
    <mergeCell ref="E14:H14"/>
    <mergeCell ref="B15:D15"/>
    <mergeCell ref="E15:H15"/>
    <mergeCell ref="A1:J1"/>
    <mergeCell ref="G38:J44"/>
    <mergeCell ref="E47:J47"/>
    <mergeCell ref="E39:E44"/>
    <mergeCell ref="F39:F44"/>
    <mergeCell ref="E27:G27"/>
    <mergeCell ref="A5:J5"/>
    <mergeCell ref="A4:J4"/>
    <mergeCell ref="A3:J3"/>
    <mergeCell ref="A2:J2"/>
    <mergeCell ref="B7:D7"/>
    <mergeCell ref="B8:J8"/>
    <mergeCell ref="B10:J10"/>
    <mergeCell ref="B12:D12"/>
    <mergeCell ref="E12:H12"/>
    <mergeCell ref="B13:D13"/>
  </mergeCells>
  <dataValidations count="2">
    <dataValidation type="list" allowBlank="1" showInputMessage="1" showErrorMessage="1" sqref="E28" xr:uid="{F3B80542-2919-436D-B887-79FB7940474B}">
      <formula1>$E$29:$E$31</formula1>
    </dataValidation>
    <dataValidation type="list" allowBlank="1" showInputMessage="1" showErrorMessage="1" sqref="F38" xr:uid="{289EF81D-C6B9-4CD3-B8F7-B265C3F22D9E}">
      <formula1>"SIM, NÃO"</formula1>
    </dataValidation>
  </dataValidations>
  <pageMargins left="0.51041666666666696" right="0.51041666666666696" top="0.78749999999999998" bottom="0.78749999999999998" header="0.51041666666666696" footer="0.51041666666666696"/>
  <pageSetup paperSize="9" scale="57" firstPageNumber="0" fitToHeight="0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AMJ19"/>
  <sheetViews>
    <sheetView tabSelected="1" workbookViewId="0">
      <selection activeCell="J22" sqref="J22"/>
    </sheetView>
  </sheetViews>
  <sheetFormatPr defaultColWidth="9" defaultRowHeight="15" x14ac:dyDescent="0.25"/>
  <cols>
    <col min="1" max="1" width="8.5703125"/>
    <col min="2" max="2" width="32.85546875" customWidth="1"/>
    <col min="3" max="3" width="10.5703125" customWidth="1"/>
    <col min="4" max="4" width="7" customWidth="1"/>
    <col min="5" max="5" width="12.5703125" customWidth="1"/>
    <col min="6" max="6" width="12.28515625" customWidth="1"/>
    <col min="7" max="7" width="11.5703125" customWidth="1"/>
    <col min="8" max="8" width="15.7109375" customWidth="1"/>
    <col min="9" max="10" width="8.5703125"/>
    <col min="11" max="11" width="10.5703125" bestFit="1" customWidth="1"/>
    <col min="12" max="12" width="10.28515625" customWidth="1"/>
    <col min="13" max="15" width="11.28515625" customWidth="1"/>
    <col min="16" max="17" width="10.28515625" customWidth="1"/>
    <col min="18" max="1024" width="8.5703125"/>
  </cols>
  <sheetData>
    <row r="1" spans="1:1024" ht="54.75" customHeight="1" x14ac:dyDescent="0.25">
      <c r="B1" s="8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</row>
    <row r="2" spans="1:1024" s="85" customFormat="1" ht="15" customHeight="1" x14ac:dyDescent="0.25">
      <c r="A2" s="265" t="s">
        <v>8</v>
      </c>
      <c r="B2" s="265"/>
      <c r="C2" s="265"/>
      <c r="D2" s="265"/>
      <c r="E2" s="265"/>
      <c r="F2" s="265"/>
      <c r="G2" s="265"/>
      <c r="H2" s="265"/>
    </row>
    <row r="3" spans="1:1024" s="85" customFormat="1" ht="15" customHeight="1" x14ac:dyDescent="0.25">
      <c r="A3" s="266" t="s">
        <v>9</v>
      </c>
      <c r="B3" s="266"/>
      <c r="C3" s="266"/>
      <c r="D3" s="266"/>
      <c r="E3" s="266"/>
      <c r="F3" s="266"/>
      <c r="G3" s="266"/>
      <c r="H3" s="266"/>
    </row>
    <row r="4" spans="1:1024" s="85" customFormat="1" ht="15" customHeight="1" x14ac:dyDescent="0.25">
      <c r="A4" s="266" t="s">
        <v>10</v>
      </c>
      <c r="B4" s="266"/>
      <c r="C4" s="266"/>
      <c r="D4" s="266"/>
      <c r="E4" s="266"/>
      <c r="F4" s="266"/>
      <c r="G4" s="266"/>
      <c r="H4" s="266"/>
    </row>
    <row r="5" spans="1:1024" s="85" customFormat="1" ht="15" customHeight="1" x14ac:dyDescent="0.25">
      <c r="A5" s="266" t="s">
        <v>76</v>
      </c>
      <c r="B5" s="266"/>
      <c r="C5" s="266"/>
      <c r="D5" s="266"/>
      <c r="E5" s="266"/>
      <c r="F5" s="266"/>
      <c r="G5" s="266"/>
      <c r="H5" s="266"/>
    </row>
    <row r="7" spans="1:1024" ht="18.75" x14ac:dyDescent="0.25">
      <c r="A7" s="267"/>
      <c r="B7" s="267"/>
      <c r="C7" s="267"/>
      <c r="D7" s="267"/>
      <c r="E7" s="267"/>
      <c r="F7" s="267"/>
      <c r="G7" s="267"/>
      <c r="H7" s="267"/>
    </row>
    <row r="8" spans="1:1024" ht="15" customHeight="1" x14ac:dyDescent="0.25">
      <c r="A8" s="257" t="s">
        <v>71</v>
      </c>
      <c r="B8" s="257"/>
      <c r="C8" s="257"/>
      <c r="D8" s="257"/>
      <c r="E8" s="257"/>
      <c r="F8" s="257"/>
      <c r="G8" s="257"/>
      <c r="H8" s="257"/>
    </row>
    <row r="9" spans="1:1024" x14ac:dyDescent="0.25">
      <c r="A9" s="259" t="s">
        <v>287</v>
      </c>
      <c r="B9" s="259"/>
      <c r="C9" s="259"/>
      <c r="D9" s="259"/>
      <c r="E9" s="259"/>
      <c r="F9" s="259"/>
      <c r="G9" s="259"/>
      <c r="H9" s="259"/>
    </row>
    <row r="10" spans="1:1024" x14ac:dyDescent="0.25">
      <c r="A10" s="259"/>
      <c r="B10" s="259"/>
      <c r="C10" s="259"/>
      <c r="D10" s="259"/>
      <c r="E10" s="259"/>
      <c r="F10" s="259"/>
      <c r="G10" s="259"/>
      <c r="H10" s="259"/>
    </row>
    <row r="11" spans="1:1024" x14ac:dyDescent="0.25">
      <c r="A11" s="260" t="s">
        <v>0</v>
      </c>
      <c r="B11" s="261"/>
      <c r="C11" s="261"/>
      <c r="D11" s="261"/>
      <c r="E11" s="261"/>
      <c r="F11" s="261"/>
      <c r="G11" s="261"/>
      <c r="H11" s="261"/>
    </row>
    <row r="12" spans="1:1024" x14ac:dyDescent="0.25">
      <c r="A12" s="261"/>
      <c r="B12" s="261"/>
      <c r="C12" s="261"/>
      <c r="D12" s="261"/>
      <c r="E12" s="261"/>
      <c r="F12" s="261"/>
      <c r="G12" s="261"/>
      <c r="H12" s="261"/>
    </row>
    <row r="13" spans="1:1024" x14ac:dyDescent="0.25">
      <c r="A13" s="261"/>
      <c r="B13" s="261"/>
      <c r="C13" s="261"/>
      <c r="D13" s="261"/>
      <c r="E13" s="261"/>
      <c r="F13" s="261"/>
      <c r="G13" s="261"/>
      <c r="H13" s="261"/>
    </row>
    <row r="14" spans="1:1024" ht="54" customHeight="1" x14ac:dyDescent="0.25">
      <c r="A14" s="18" t="s">
        <v>1</v>
      </c>
      <c r="B14" s="18" t="s">
        <v>2</v>
      </c>
      <c r="C14" s="19" t="s">
        <v>3</v>
      </c>
      <c r="D14" s="19" t="s">
        <v>4</v>
      </c>
      <c r="E14" s="19" t="s">
        <v>69</v>
      </c>
      <c r="F14" s="19" t="s">
        <v>70</v>
      </c>
      <c r="G14" s="19" t="s">
        <v>5</v>
      </c>
      <c r="H14" s="19" t="s">
        <v>64</v>
      </c>
    </row>
    <row r="15" spans="1:1024" ht="60" x14ac:dyDescent="0.25">
      <c r="A15" s="47">
        <v>1</v>
      </c>
      <c r="B15" s="95" t="s">
        <v>289</v>
      </c>
      <c r="C15" s="50" t="s">
        <v>72</v>
      </c>
      <c r="D15" s="47">
        <v>6</v>
      </c>
      <c r="E15" s="48">
        <f>Eletricista!H132</f>
        <v>9370.5499999999993</v>
      </c>
      <c r="F15" s="49">
        <v>1</v>
      </c>
      <c r="G15" s="48">
        <f>E15*F15</f>
        <v>9370.5499999999993</v>
      </c>
      <c r="H15" s="48">
        <f>G15*D15</f>
        <v>56223.299999999996</v>
      </c>
    </row>
    <row r="16" spans="1:1024" x14ac:dyDescent="0.25">
      <c r="A16" s="262"/>
      <c r="B16" s="263"/>
      <c r="C16" s="263"/>
      <c r="D16" s="263"/>
      <c r="E16" s="263"/>
      <c r="F16" s="264"/>
      <c r="G16" s="20">
        <f>SUM(G15:G15)</f>
        <v>9370.5499999999993</v>
      </c>
      <c r="H16" s="21">
        <f>SUM(H15:H15)</f>
        <v>56223.299999999996</v>
      </c>
      <c r="K16" s="14"/>
      <c r="L16" s="15"/>
      <c r="M16" s="14"/>
      <c r="N16" s="15"/>
      <c r="O16" s="14"/>
      <c r="P16" s="15"/>
      <c r="Q16" s="14"/>
    </row>
    <row r="17" spans="1:8" ht="15.75" x14ac:dyDescent="0.25">
      <c r="A17" s="255" t="s">
        <v>6</v>
      </c>
      <c r="B17" s="255"/>
      <c r="C17" s="255"/>
      <c r="D17" s="255"/>
      <c r="E17" s="255"/>
      <c r="F17" s="255"/>
      <c r="G17" s="255"/>
      <c r="H17" s="22">
        <f>G16</f>
        <v>9370.5499999999993</v>
      </c>
    </row>
    <row r="18" spans="1:8" x14ac:dyDescent="0.25">
      <c r="A18" s="256"/>
      <c r="B18" s="256"/>
      <c r="C18" s="256"/>
      <c r="D18" s="256"/>
      <c r="E18" s="256"/>
      <c r="F18" s="256"/>
      <c r="G18" s="256"/>
      <c r="H18" s="256"/>
    </row>
    <row r="19" spans="1:8" ht="15.75" x14ac:dyDescent="0.25">
      <c r="A19" s="258" t="s">
        <v>7</v>
      </c>
      <c r="B19" s="258"/>
      <c r="C19" s="258"/>
      <c r="D19" s="258"/>
      <c r="E19" s="258"/>
      <c r="F19" s="258"/>
      <c r="G19" s="258"/>
      <c r="H19" s="23">
        <f>H16</f>
        <v>56223.299999999996</v>
      </c>
    </row>
  </sheetData>
  <mergeCells count="12">
    <mergeCell ref="A2:H2"/>
    <mergeCell ref="A3:H3"/>
    <mergeCell ref="A4:H4"/>
    <mergeCell ref="A5:H5"/>
    <mergeCell ref="A7:H7"/>
    <mergeCell ref="A17:G17"/>
    <mergeCell ref="A18:H18"/>
    <mergeCell ref="A8:H8"/>
    <mergeCell ref="A19:G19"/>
    <mergeCell ref="A9:H10"/>
    <mergeCell ref="A11:H13"/>
    <mergeCell ref="A16:F16"/>
  </mergeCells>
  <pageMargins left="0.51041666666666696" right="0.51041666666666696" top="0.78749999999999998" bottom="0.78749999999999998" header="0.51041666666666696" footer="0.51041666666666696"/>
  <pageSetup paperSize="9" scale="83" firstPageNumber="0" fitToHeight="0" orientation="portrait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</sheetPr>
  <dimension ref="A1:AMJ133"/>
  <sheetViews>
    <sheetView topLeftCell="A115" zoomScale="170" zoomScaleNormal="170" workbookViewId="0">
      <selection activeCell="H121" sqref="H121"/>
    </sheetView>
  </sheetViews>
  <sheetFormatPr defaultColWidth="9" defaultRowHeight="15" x14ac:dyDescent="0.25"/>
  <cols>
    <col min="1" max="1" width="1.28515625" style="1" customWidth="1"/>
    <col min="2" max="2" width="3.42578125" style="70"/>
    <col min="3" max="3" width="13.42578125" style="1" customWidth="1"/>
    <col min="4" max="7" width="11" style="1" customWidth="1"/>
    <col min="8" max="8" width="13.85546875" style="1" customWidth="1"/>
    <col min="9" max="9" width="1.28515625" style="36" customWidth="1"/>
    <col min="10" max="10" width="9" style="1"/>
    <col min="11" max="11" width="11" style="1" customWidth="1"/>
    <col min="12" max="12" width="8.7109375" style="1" customWidth="1"/>
    <col min="13" max="13" width="8.140625" style="1" customWidth="1"/>
    <col min="14" max="15" width="9.140625" style="1" bestFit="1" customWidth="1"/>
    <col min="16" max="1024" width="9" style="1"/>
    <col min="1025" max="16384" width="9" style="36"/>
  </cols>
  <sheetData>
    <row r="1" spans="1:8" ht="34.5" customHeight="1" x14ac:dyDescent="0.25">
      <c r="A1" s="36"/>
      <c r="B1" s="86"/>
      <c r="C1" s="36"/>
      <c r="D1" s="36"/>
      <c r="E1" s="36"/>
      <c r="F1" s="36"/>
      <c r="G1" s="36"/>
      <c r="H1" s="36"/>
    </row>
    <row r="2" spans="1:8" ht="10.5" customHeight="1" x14ac:dyDescent="0.25">
      <c r="A2" s="309" t="s">
        <v>8</v>
      </c>
      <c r="B2" s="309"/>
      <c r="C2" s="309"/>
      <c r="D2" s="309"/>
      <c r="E2" s="309"/>
      <c r="F2" s="309"/>
      <c r="G2" s="309"/>
      <c r="H2" s="309"/>
    </row>
    <row r="3" spans="1:8" ht="10.5" customHeight="1" x14ac:dyDescent="0.25">
      <c r="A3" s="310" t="s">
        <v>9</v>
      </c>
      <c r="B3" s="310"/>
      <c r="C3" s="310"/>
      <c r="D3" s="310"/>
      <c r="E3" s="310"/>
      <c r="F3" s="310"/>
      <c r="G3" s="310"/>
      <c r="H3" s="310"/>
    </row>
    <row r="4" spans="1:8" ht="10.5" customHeight="1" x14ac:dyDescent="0.25">
      <c r="A4" s="310" t="s">
        <v>10</v>
      </c>
      <c r="B4" s="310"/>
      <c r="C4" s="310"/>
      <c r="D4" s="310"/>
      <c r="E4" s="310"/>
      <c r="F4" s="310"/>
      <c r="G4" s="310"/>
      <c r="H4" s="310"/>
    </row>
    <row r="5" spans="1:8" ht="10.5" customHeight="1" x14ac:dyDescent="0.25">
      <c r="A5" s="310" t="s">
        <v>76</v>
      </c>
      <c r="B5" s="310"/>
      <c r="C5" s="310"/>
      <c r="D5" s="310"/>
      <c r="E5" s="310"/>
      <c r="F5" s="310"/>
      <c r="G5" s="310"/>
      <c r="H5" s="310"/>
    </row>
    <row r="6" spans="1:8" x14ac:dyDescent="0.25">
      <c r="B6" s="86"/>
      <c r="C6" s="36"/>
      <c r="D6" s="36"/>
      <c r="E6" s="36"/>
      <c r="F6" s="36"/>
      <c r="G6" s="36"/>
      <c r="H6" s="36"/>
    </row>
    <row r="7" spans="1:8" ht="11.25" customHeight="1" x14ac:dyDescent="0.25">
      <c r="B7" s="314" t="s">
        <v>11</v>
      </c>
      <c r="C7" s="315"/>
      <c r="D7" s="311" t="s">
        <v>288</v>
      </c>
      <c r="E7" s="311"/>
      <c r="F7" s="311"/>
      <c r="G7" s="311"/>
      <c r="H7" s="311"/>
    </row>
    <row r="8" spans="1:8" ht="11.25" customHeight="1" x14ac:dyDescent="0.25">
      <c r="B8" s="314" t="s">
        <v>73</v>
      </c>
      <c r="C8" s="315"/>
      <c r="D8" s="312"/>
      <c r="E8" s="312"/>
      <c r="F8" s="312"/>
      <c r="G8" s="312"/>
      <c r="H8" s="312"/>
    </row>
    <row r="9" spans="1:8" x14ac:dyDescent="0.25">
      <c r="B9" s="86"/>
      <c r="C9" s="36"/>
      <c r="D9" s="36"/>
      <c r="E9" s="36"/>
      <c r="F9" s="36"/>
      <c r="G9" s="36"/>
      <c r="H9" s="36"/>
    </row>
    <row r="10" spans="1:8" ht="12" customHeight="1" x14ac:dyDescent="0.25">
      <c r="B10" s="313" t="s">
        <v>12</v>
      </c>
      <c r="C10" s="313"/>
      <c r="D10" s="313"/>
      <c r="E10" s="313"/>
      <c r="F10" s="313"/>
      <c r="G10" s="313"/>
      <c r="H10" s="313"/>
    </row>
    <row r="11" spans="1:8" ht="20.25" customHeight="1" x14ac:dyDescent="0.25">
      <c r="B11" s="302" t="s">
        <v>13</v>
      </c>
      <c r="C11" s="302"/>
      <c r="D11" s="302"/>
      <c r="E11" s="302"/>
      <c r="F11" s="302"/>
      <c r="G11" s="83" t="s">
        <v>103</v>
      </c>
      <c r="H11" s="83" t="s">
        <v>102</v>
      </c>
    </row>
    <row r="12" spans="1:8" ht="25.5" customHeight="1" x14ac:dyDescent="0.25">
      <c r="B12" s="305" t="s">
        <v>289</v>
      </c>
      <c r="C12" s="305"/>
      <c r="D12" s="305"/>
      <c r="E12" s="305"/>
      <c r="F12" s="305"/>
      <c r="G12" s="63" t="s">
        <v>72</v>
      </c>
      <c r="H12" s="88">
        <f>Memorial!J19</f>
        <v>12</v>
      </c>
    </row>
    <row r="13" spans="1:8" ht="12" customHeight="1" x14ac:dyDescent="0.25">
      <c r="B13" s="86"/>
      <c r="C13" s="36"/>
      <c r="D13" s="36"/>
      <c r="E13" s="36"/>
      <c r="F13" s="36"/>
      <c r="G13" s="36"/>
      <c r="H13" s="36"/>
    </row>
    <row r="14" spans="1:8" ht="11.25" customHeight="1" x14ac:dyDescent="0.25">
      <c r="B14" s="303" t="s">
        <v>74</v>
      </c>
      <c r="C14" s="303"/>
      <c r="D14" s="303"/>
      <c r="E14" s="303"/>
      <c r="F14" s="303"/>
      <c r="G14" s="303"/>
      <c r="H14" s="303"/>
    </row>
    <row r="15" spans="1:8" ht="11.25" customHeight="1" x14ac:dyDescent="0.25">
      <c r="B15" s="79" t="s">
        <v>14</v>
      </c>
      <c r="C15" s="291" t="s">
        <v>15</v>
      </c>
      <c r="D15" s="291"/>
      <c r="E15" s="291"/>
      <c r="F15" s="291"/>
      <c r="G15" s="291"/>
      <c r="H15" s="53"/>
    </row>
    <row r="16" spans="1:8" ht="11.25" customHeight="1" x14ac:dyDescent="0.25">
      <c r="B16" s="79" t="s">
        <v>16</v>
      </c>
      <c r="C16" s="291" t="s">
        <v>17</v>
      </c>
      <c r="D16" s="291"/>
      <c r="E16" s="291"/>
      <c r="F16" s="291"/>
      <c r="G16" s="291"/>
      <c r="H16" s="82" t="str">
        <f>Memorial!E19</f>
        <v>Trindade-GO</v>
      </c>
    </row>
    <row r="17" spans="2:8" ht="20.25" customHeight="1" x14ac:dyDescent="0.25">
      <c r="B17" s="79" t="s">
        <v>18</v>
      </c>
      <c r="C17" s="291" t="s">
        <v>126</v>
      </c>
      <c r="D17" s="291"/>
      <c r="E17" s="291"/>
      <c r="F17" s="291"/>
      <c r="G17" s="291"/>
      <c r="H17" s="190" t="str">
        <f>Memorial!E17</f>
        <v xml:space="preserve"> SEAC X SEACONS - 2022/2024</v>
      </c>
    </row>
    <row r="18" spans="2:8" ht="11.25" customHeight="1" x14ac:dyDescent="0.25">
      <c r="B18" s="79" t="s">
        <v>19</v>
      </c>
      <c r="C18" s="291" t="s">
        <v>20</v>
      </c>
      <c r="D18" s="291"/>
      <c r="E18" s="291"/>
      <c r="F18" s="291"/>
      <c r="G18" s="291"/>
      <c r="H18" s="82">
        <f>H12</f>
        <v>12</v>
      </c>
    </row>
    <row r="19" spans="2:8" ht="11.25" customHeight="1" x14ac:dyDescent="0.25">
      <c r="B19" s="86"/>
      <c r="C19" s="36"/>
      <c r="D19" s="36"/>
      <c r="E19" s="36"/>
      <c r="F19" s="36"/>
      <c r="G19" s="36"/>
      <c r="H19" s="36"/>
    </row>
    <row r="20" spans="2:8" ht="11.25" customHeight="1" x14ac:dyDescent="0.25">
      <c r="B20" s="292" t="s">
        <v>21</v>
      </c>
      <c r="C20" s="292"/>
      <c r="D20" s="292"/>
      <c r="E20" s="292"/>
      <c r="F20" s="292"/>
      <c r="G20" s="292"/>
      <c r="H20" s="292"/>
    </row>
    <row r="21" spans="2:8" ht="11.25" customHeight="1" x14ac:dyDescent="0.25">
      <c r="B21" s="293" t="s">
        <v>22</v>
      </c>
      <c r="C21" s="293"/>
      <c r="D21" s="293"/>
      <c r="E21" s="293"/>
      <c r="F21" s="293"/>
      <c r="G21" s="293"/>
      <c r="H21" s="293"/>
    </row>
    <row r="22" spans="2:8" ht="11.25" customHeight="1" x14ac:dyDescent="0.25">
      <c r="B22" s="81">
        <v>1</v>
      </c>
      <c r="C22" s="290" t="s">
        <v>23</v>
      </c>
      <c r="D22" s="290"/>
      <c r="E22" s="290"/>
      <c r="F22" s="290"/>
      <c r="G22" s="290"/>
      <c r="H22" s="16" t="str">
        <f>Memorial!E18</f>
        <v>Eletricista</v>
      </c>
    </row>
    <row r="23" spans="2:8" ht="11.25" customHeight="1" x14ac:dyDescent="0.25">
      <c r="B23" s="81">
        <v>2</v>
      </c>
      <c r="C23" s="290" t="s">
        <v>24</v>
      </c>
      <c r="D23" s="290"/>
      <c r="E23" s="290"/>
      <c r="F23" s="290"/>
      <c r="G23" s="290"/>
      <c r="H23" s="89">
        <f>Memorial!D51</f>
        <v>3024.99</v>
      </c>
    </row>
    <row r="24" spans="2:8" ht="21.75" customHeight="1" x14ac:dyDescent="0.25">
      <c r="B24" s="81">
        <v>3</v>
      </c>
      <c r="C24" s="290" t="s">
        <v>25</v>
      </c>
      <c r="D24" s="290"/>
      <c r="E24" s="290"/>
      <c r="F24" s="290"/>
      <c r="G24" s="290"/>
      <c r="H24" s="190" t="str">
        <f>H17</f>
        <v xml:space="preserve"> SEAC X SEACONS - 2022/2024</v>
      </c>
    </row>
    <row r="25" spans="2:8" ht="11.25" customHeight="1" x14ac:dyDescent="0.25">
      <c r="B25" s="81">
        <v>4</v>
      </c>
      <c r="C25" s="290" t="s">
        <v>26</v>
      </c>
      <c r="D25" s="290"/>
      <c r="E25" s="290"/>
      <c r="F25" s="290"/>
      <c r="G25" s="290"/>
      <c r="H25" s="3" t="s">
        <v>265</v>
      </c>
    </row>
    <row r="26" spans="2:8" ht="11.25" customHeight="1" x14ac:dyDescent="0.25">
      <c r="B26" s="86"/>
      <c r="C26" s="36"/>
      <c r="D26" s="36"/>
      <c r="E26" s="36"/>
      <c r="F26" s="36"/>
      <c r="G26" s="36"/>
      <c r="H26" s="36"/>
    </row>
    <row r="27" spans="2:8" ht="11.25" customHeight="1" x14ac:dyDescent="0.25">
      <c r="B27" s="285" t="s">
        <v>91</v>
      </c>
      <c r="C27" s="285"/>
      <c r="D27" s="285"/>
      <c r="E27" s="285"/>
      <c r="F27" s="285"/>
      <c r="G27" s="285"/>
      <c r="H27" s="285"/>
    </row>
    <row r="28" spans="2:8" ht="11.25" customHeight="1" x14ac:dyDescent="0.25">
      <c r="B28" s="298" t="s">
        <v>111</v>
      </c>
      <c r="C28" s="298"/>
      <c r="D28" s="298"/>
      <c r="E28" s="298"/>
      <c r="F28" s="298"/>
      <c r="G28" s="298"/>
      <c r="H28" s="54" t="s">
        <v>27</v>
      </c>
    </row>
    <row r="29" spans="2:8" ht="11.25" customHeight="1" x14ac:dyDescent="0.25">
      <c r="B29" s="81" t="s">
        <v>14</v>
      </c>
      <c r="C29" s="277" t="s">
        <v>28</v>
      </c>
      <c r="D29" s="277"/>
      <c r="E29" s="277"/>
      <c r="F29" s="277"/>
      <c r="G29" s="277"/>
      <c r="H29" s="7">
        <f>H23</f>
        <v>3024.99</v>
      </c>
    </row>
    <row r="30" spans="2:8" ht="11.25" customHeight="1" x14ac:dyDescent="0.25">
      <c r="B30" s="81" t="s">
        <v>16</v>
      </c>
      <c r="C30" s="294" t="s">
        <v>266</v>
      </c>
      <c r="D30" s="295"/>
      <c r="E30" s="295"/>
      <c r="F30" s="295"/>
      <c r="G30" s="296"/>
      <c r="H30" s="4">
        <f>TRUNC((H29*Memorial!D52),2)</f>
        <v>907.49</v>
      </c>
    </row>
    <row r="31" spans="2:8" ht="11.25" customHeight="1" x14ac:dyDescent="0.25">
      <c r="B31" s="81" t="s">
        <v>18</v>
      </c>
      <c r="C31" s="294" t="s">
        <v>50</v>
      </c>
      <c r="D31" s="295"/>
      <c r="E31" s="295"/>
      <c r="F31" s="295"/>
      <c r="G31" s="296"/>
      <c r="H31" s="4">
        <v>0</v>
      </c>
    </row>
    <row r="32" spans="2:8" ht="11.25" customHeight="1" x14ac:dyDescent="0.25">
      <c r="B32" s="297" t="s">
        <v>128</v>
      </c>
      <c r="C32" s="297"/>
      <c r="D32" s="297"/>
      <c r="E32" s="297"/>
      <c r="F32" s="297"/>
      <c r="G32" s="297"/>
      <c r="H32" s="5">
        <f>SUM(H29:H31)</f>
        <v>3932.4799999999996</v>
      </c>
    </row>
    <row r="33" spans="2:8" ht="11.25" customHeight="1" x14ac:dyDescent="0.25">
      <c r="B33" s="86"/>
      <c r="C33" s="36"/>
      <c r="D33" s="36"/>
      <c r="E33" s="36"/>
      <c r="F33" s="36"/>
      <c r="G33" s="36"/>
      <c r="H33" s="36"/>
    </row>
    <row r="34" spans="2:8" ht="11.25" customHeight="1" x14ac:dyDescent="0.25">
      <c r="B34" s="287" t="s">
        <v>92</v>
      </c>
      <c r="C34" s="287"/>
      <c r="D34" s="287"/>
      <c r="E34" s="287"/>
      <c r="F34" s="287"/>
      <c r="G34" s="287"/>
      <c r="H34" s="287"/>
    </row>
    <row r="35" spans="2:8" ht="11.25" customHeight="1" x14ac:dyDescent="0.25">
      <c r="B35" s="298" t="s">
        <v>112</v>
      </c>
      <c r="C35" s="298"/>
      <c r="D35" s="298"/>
      <c r="E35" s="298"/>
      <c r="F35" s="298"/>
      <c r="G35" s="298"/>
      <c r="H35" s="55" t="s">
        <v>27</v>
      </c>
    </row>
    <row r="36" spans="2:8" ht="11.25" customHeight="1" x14ac:dyDescent="0.25">
      <c r="B36" s="16" t="s">
        <v>14</v>
      </c>
      <c r="C36" s="289" t="s">
        <v>129</v>
      </c>
      <c r="D36" s="289"/>
      <c r="E36" s="289"/>
      <c r="F36" s="289"/>
      <c r="G36" s="289"/>
      <c r="H36" s="4">
        <f>TRUNC(((H32)*1/12),2)</f>
        <v>327.7</v>
      </c>
    </row>
    <row r="37" spans="2:8" ht="11.25" customHeight="1" x14ac:dyDescent="0.25">
      <c r="B37" s="16" t="s">
        <v>16</v>
      </c>
      <c r="C37" s="306" t="s">
        <v>29</v>
      </c>
      <c r="D37" s="307"/>
      <c r="E37" s="307"/>
      <c r="F37" s="307"/>
      <c r="G37" s="308"/>
      <c r="H37" s="4">
        <f>TRUNC(((H32)*1/12),2)</f>
        <v>327.7</v>
      </c>
    </row>
    <row r="38" spans="2:8" ht="11.25" customHeight="1" x14ac:dyDescent="0.25">
      <c r="B38" s="16" t="s">
        <v>18</v>
      </c>
      <c r="C38" s="289" t="s">
        <v>30</v>
      </c>
      <c r="D38" s="289"/>
      <c r="E38" s="289"/>
      <c r="F38" s="289"/>
      <c r="G38" s="289"/>
      <c r="H38" s="4">
        <f>TRUNC((((H29+H30+H31)*1/3)*1/12),2)</f>
        <v>109.23</v>
      </c>
    </row>
    <row r="39" spans="2:8" ht="11.25" customHeight="1" x14ac:dyDescent="0.25">
      <c r="B39" s="304" t="s">
        <v>38</v>
      </c>
      <c r="C39" s="304"/>
      <c r="D39" s="304"/>
      <c r="E39" s="304"/>
      <c r="F39" s="304"/>
      <c r="G39" s="304"/>
      <c r="H39" s="6">
        <f>SUM(H36:H38)</f>
        <v>764.63</v>
      </c>
    </row>
    <row r="40" spans="2:8" ht="11.25" customHeight="1" x14ac:dyDescent="0.25">
      <c r="B40" s="86"/>
      <c r="C40" s="36"/>
      <c r="D40" s="36"/>
      <c r="E40" s="36"/>
      <c r="F40" s="36"/>
      <c r="G40" s="36"/>
      <c r="H40" s="36"/>
    </row>
    <row r="41" spans="2:8" ht="11.25" customHeight="1" x14ac:dyDescent="0.25">
      <c r="B41" s="298" t="s">
        <v>113</v>
      </c>
      <c r="C41" s="298"/>
      <c r="D41" s="298"/>
      <c r="E41" s="298"/>
      <c r="F41" s="298"/>
      <c r="G41" s="298"/>
      <c r="H41" s="55" t="s">
        <v>27</v>
      </c>
    </row>
    <row r="42" spans="2:8" ht="11.25" customHeight="1" x14ac:dyDescent="0.25">
      <c r="B42" s="16" t="s">
        <v>14</v>
      </c>
      <c r="C42" s="299" t="s">
        <v>86</v>
      </c>
      <c r="D42" s="299"/>
      <c r="E42" s="299"/>
      <c r="F42" s="300">
        <f>Memorial!D38</f>
        <v>0.2</v>
      </c>
      <c r="G42" s="300"/>
      <c r="H42" s="4">
        <f t="shared" ref="H42:H48" si="0">TRUNC(((H$32+H$39)*F42),2)</f>
        <v>939.42</v>
      </c>
    </row>
    <row r="43" spans="2:8" ht="11.25" customHeight="1" x14ac:dyDescent="0.25">
      <c r="B43" s="16" t="s">
        <v>16</v>
      </c>
      <c r="C43" s="299" t="s">
        <v>87</v>
      </c>
      <c r="D43" s="299"/>
      <c r="E43" s="299"/>
      <c r="F43" s="300">
        <f>Memorial!D39</f>
        <v>2.5000000000000001E-2</v>
      </c>
      <c r="G43" s="300"/>
      <c r="H43" s="4">
        <f t="shared" si="0"/>
        <v>117.42</v>
      </c>
    </row>
    <row r="44" spans="2:8" ht="11.25" customHeight="1" x14ac:dyDescent="0.25">
      <c r="B44" s="16" t="s">
        <v>18</v>
      </c>
      <c r="C44" s="299" t="s">
        <v>88</v>
      </c>
      <c r="D44" s="299"/>
      <c r="E44" s="299"/>
      <c r="F44" s="325">
        <f>Memorial!D45</f>
        <v>0.03</v>
      </c>
      <c r="G44" s="325"/>
      <c r="H44" s="4">
        <f>TRUNC(((H$32+H$39)*F44),2)</f>
        <v>140.91</v>
      </c>
    </row>
    <row r="45" spans="2:8" ht="11.25" customHeight="1" x14ac:dyDescent="0.25">
      <c r="B45" s="16" t="s">
        <v>19</v>
      </c>
      <c r="C45" s="299" t="s">
        <v>89</v>
      </c>
      <c r="D45" s="299"/>
      <c r="E45" s="299"/>
      <c r="F45" s="300">
        <f>Memorial!D40</f>
        <v>1.4999999999999999E-2</v>
      </c>
      <c r="G45" s="300"/>
      <c r="H45" s="4">
        <f t="shared" si="0"/>
        <v>70.45</v>
      </c>
    </row>
    <row r="46" spans="2:8" ht="11.25" customHeight="1" x14ac:dyDescent="0.25">
      <c r="B46" s="16" t="s">
        <v>32</v>
      </c>
      <c r="C46" s="299" t="s">
        <v>90</v>
      </c>
      <c r="D46" s="299"/>
      <c r="E46" s="299"/>
      <c r="F46" s="300">
        <f>Memorial!D41</f>
        <v>0.01</v>
      </c>
      <c r="G46" s="300"/>
      <c r="H46" s="4">
        <f t="shared" si="0"/>
        <v>46.97</v>
      </c>
    </row>
    <row r="47" spans="2:8" ht="11.25" customHeight="1" x14ac:dyDescent="0.25">
      <c r="B47" s="16" t="s">
        <v>33</v>
      </c>
      <c r="C47" s="299" t="s">
        <v>37</v>
      </c>
      <c r="D47" s="299"/>
      <c r="E47" s="299"/>
      <c r="F47" s="300">
        <f>Memorial!D44</f>
        <v>6.0000000000000001E-3</v>
      </c>
      <c r="G47" s="300"/>
      <c r="H47" s="4">
        <f t="shared" si="0"/>
        <v>28.18</v>
      </c>
    </row>
    <row r="48" spans="2:8" ht="11.25" customHeight="1" x14ac:dyDescent="0.25">
      <c r="B48" s="16" t="s">
        <v>35</v>
      </c>
      <c r="C48" s="301" t="s">
        <v>31</v>
      </c>
      <c r="D48" s="301"/>
      <c r="E48" s="301"/>
      <c r="F48" s="300">
        <f>Memorial!D42</f>
        <v>2E-3</v>
      </c>
      <c r="G48" s="300"/>
      <c r="H48" s="4">
        <f t="shared" si="0"/>
        <v>9.39</v>
      </c>
    </row>
    <row r="49" spans="2:8" ht="11.25" customHeight="1" x14ac:dyDescent="0.25">
      <c r="B49" s="16" t="s">
        <v>36</v>
      </c>
      <c r="C49" s="301" t="s">
        <v>34</v>
      </c>
      <c r="D49" s="301"/>
      <c r="E49" s="301"/>
      <c r="F49" s="300">
        <f>Memorial!D43</f>
        <v>0.08</v>
      </c>
      <c r="G49" s="300"/>
      <c r="H49" s="4">
        <f>TRUNC(((H$32+H$39)*F49),2)</f>
        <v>375.76</v>
      </c>
    </row>
    <row r="50" spans="2:8" ht="11.25" customHeight="1" x14ac:dyDescent="0.25">
      <c r="B50" s="16" t="s">
        <v>200</v>
      </c>
      <c r="C50" s="301" t="s">
        <v>267</v>
      </c>
      <c r="D50" s="301"/>
      <c r="E50" s="301"/>
      <c r="F50" s="326"/>
      <c r="G50" s="327"/>
      <c r="H50" s="4"/>
    </row>
    <row r="51" spans="2:8" ht="11.25" customHeight="1" x14ac:dyDescent="0.25">
      <c r="B51" s="281" t="s">
        <v>38</v>
      </c>
      <c r="C51" s="281"/>
      <c r="D51" s="281"/>
      <c r="E51" s="281"/>
      <c r="F51" s="58">
        <f>SUM(F42:F50)</f>
        <v>0.36800000000000005</v>
      </c>
      <c r="G51" s="59" t="s">
        <v>38</v>
      </c>
      <c r="H51" s="60">
        <f>SUM(H42:H50)</f>
        <v>1728.5000000000002</v>
      </c>
    </row>
    <row r="52" spans="2:8" ht="11.25" customHeight="1" x14ac:dyDescent="0.25">
      <c r="B52" s="281" t="s">
        <v>93</v>
      </c>
      <c r="C52" s="281"/>
      <c r="D52" s="281"/>
      <c r="E52" s="281"/>
      <c r="F52" s="281"/>
      <c r="G52" s="281"/>
      <c r="H52" s="60">
        <f>SUM(H42:H48)</f>
        <v>1352.7400000000002</v>
      </c>
    </row>
    <row r="53" spans="2:8" ht="11.25" customHeight="1" x14ac:dyDescent="0.25">
      <c r="B53" s="281" t="s">
        <v>94</v>
      </c>
      <c r="C53" s="281"/>
      <c r="D53" s="281"/>
      <c r="E53" s="281"/>
      <c r="F53" s="281"/>
      <c r="G53" s="281"/>
      <c r="H53" s="60">
        <f>H49</f>
        <v>375.76</v>
      </c>
    </row>
    <row r="54" spans="2:8" ht="11.25" customHeight="1" x14ac:dyDescent="0.25">
      <c r="B54" s="86"/>
      <c r="C54" s="36"/>
      <c r="D54" s="36"/>
      <c r="E54" s="36"/>
      <c r="F54" s="36"/>
      <c r="G54" s="36"/>
      <c r="H54" s="36"/>
    </row>
    <row r="55" spans="2:8" ht="11.25" customHeight="1" x14ac:dyDescent="0.25">
      <c r="B55" s="298" t="s">
        <v>114</v>
      </c>
      <c r="C55" s="298"/>
      <c r="D55" s="298"/>
      <c r="E55" s="298"/>
      <c r="F55" s="298"/>
      <c r="G55" s="298"/>
      <c r="H55" s="55" t="s">
        <v>27</v>
      </c>
    </row>
    <row r="56" spans="2:8" ht="11.25" customHeight="1" x14ac:dyDescent="0.25">
      <c r="B56" s="16" t="s">
        <v>14</v>
      </c>
      <c r="C56" s="319" t="s">
        <v>39</v>
      </c>
      <c r="D56" s="319"/>
      <c r="E56" s="319"/>
      <c r="F56" s="319"/>
      <c r="G56" s="319"/>
      <c r="H56" s="4">
        <f>'Benefícios - Eletricista'!I12</f>
        <v>0</v>
      </c>
    </row>
    <row r="57" spans="2:8" ht="11.25" customHeight="1" x14ac:dyDescent="0.25">
      <c r="B57" s="16" t="s">
        <v>16</v>
      </c>
      <c r="C57" s="320" t="s">
        <v>40</v>
      </c>
      <c r="D57" s="320"/>
      <c r="E57" s="320"/>
      <c r="F57" s="320"/>
      <c r="G57" s="320"/>
      <c r="H57" s="4">
        <f>'Benefícios - Eletricista'!G17</f>
        <v>411.66</v>
      </c>
    </row>
    <row r="58" spans="2:8" ht="11.25" customHeight="1" x14ac:dyDescent="0.25">
      <c r="B58" s="16" t="s">
        <v>18</v>
      </c>
      <c r="C58" s="294" t="s">
        <v>50</v>
      </c>
      <c r="D58" s="295"/>
      <c r="E58" s="295"/>
      <c r="F58" s="295"/>
      <c r="G58" s="296"/>
      <c r="H58" s="4"/>
    </row>
    <row r="59" spans="2:8" ht="11.25" customHeight="1" x14ac:dyDescent="0.25">
      <c r="B59" s="286" t="s">
        <v>38</v>
      </c>
      <c r="C59" s="286"/>
      <c r="D59" s="286"/>
      <c r="E59" s="286"/>
      <c r="F59" s="286"/>
      <c r="G59" s="286"/>
      <c r="H59" s="6">
        <f>SUM(H56:H58)</f>
        <v>411.66</v>
      </c>
    </row>
    <row r="60" spans="2:8" ht="11.25" customHeight="1" x14ac:dyDescent="0.25">
      <c r="B60" s="56"/>
      <c r="C60" s="56"/>
      <c r="D60" s="56"/>
      <c r="E60" s="56"/>
      <c r="F60" s="56"/>
      <c r="G60" s="56"/>
      <c r="H60" s="57"/>
    </row>
    <row r="61" spans="2:8" ht="11.25" customHeight="1" x14ac:dyDescent="0.25">
      <c r="B61" s="278" t="s">
        <v>104</v>
      </c>
      <c r="C61" s="278"/>
      <c r="D61" s="278"/>
      <c r="E61" s="278"/>
      <c r="F61" s="278"/>
      <c r="G61" s="278"/>
      <c r="H61" s="278"/>
    </row>
    <row r="62" spans="2:8" ht="11.25" customHeight="1" x14ac:dyDescent="0.25">
      <c r="B62" s="78">
        <v>2</v>
      </c>
      <c r="C62" s="279" t="s">
        <v>95</v>
      </c>
      <c r="D62" s="279"/>
      <c r="E62" s="279"/>
      <c r="F62" s="279"/>
      <c r="G62" s="279"/>
      <c r="H62" s="60" t="s">
        <v>27</v>
      </c>
    </row>
    <row r="63" spans="2:8" ht="11.25" customHeight="1" x14ac:dyDescent="0.25">
      <c r="B63" s="61" t="s">
        <v>99</v>
      </c>
      <c r="C63" s="280" t="s">
        <v>96</v>
      </c>
      <c r="D63" s="280"/>
      <c r="E63" s="280"/>
      <c r="F63" s="280"/>
      <c r="G63" s="280"/>
      <c r="H63" s="62">
        <f>H39</f>
        <v>764.63</v>
      </c>
    </row>
    <row r="64" spans="2:8" ht="11.25" customHeight="1" x14ac:dyDescent="0.25">
      <c r="B64" s="61" t="s">
        <v>100</v>
      </c>
      <c r="C64" s="280" t="s">
        <v>97</v>
      </c>
      <c r="D64" s="280"/>
      <c r="E64" s="280"/>
      <c r="F64" s="280"/>
      <c r="G64" s="280"/>
      <c r="H64" s="62">
        <f>H52+H53</f>
        <v>1728.5000000000002</v>
      </c>
    </row>
    <row r="65" spans="2:8" ht="11.25" customHeight="1" x14ac:dyDescent="0.25">
      <c r="B65" s="61" t="s">
        <v>101</v>
      </c>
      <c r="C65" s="280" t="s">
        <v>98</v>
      </c>
      <c r="D65" s="280"/>
      <c r="E65" s="280"/>
      <c r="F65" s="280"/>
      <c r="G65" s="280"/>
      <c r="H65" s="62">
        <f>H59</f>
        <v>411.66</v>
      </c>
    </row>
    <row r="66" spans="2:8" ht="11.25" customHeight="1" x14ac:dyDescent="0.25">
      <c r="B66" s="281" t="s">
        <v>38</v>
      </c>
      <c r="C66" s="281"/>
      <c r="D66" s="281"/>
      <c r="E66" s="281"/>
      <c r="F66" s="281"/>
      <c r="G66" s="281"/>
      <c r="H66" s="60">
        <f>SUM(H63:H65)</f>
        <v>2904.79</v>
      </c>
    </row>
    <row r="67" spans="2:8" ht="11.25" customHeight="1" x14ac:dyDescent="0.25">
      <c r="B67" s="86"/>
      <c r="C67" s="36"/>
      <c r="D67" s="36"/>
      <c r="E67" s="36"/>
      <c r="F67" s="36"/>
      <c r="G67" s="36"/>
      <c r="H67" s="36"/>
    </row>
    <row r="68" spans="2:8" ht="11.25" customHeight="1" x14ac:dyDescent="0.25">
      <c r="B68" s="287" t="s">
        <v>106</v>
      </c>
      <c r="C68" s="287"/>
      <c r="D68" s="287"/>
      <c r="E68" s="287"/>
      <c r="F68" s="287"/>
      <c r="G68" s="287"/>
      <c r="H68" s="287"/>
    </row>
    <row r="69" spans="2:8" ht="11.25" customHeight="1" x14ac:dyDescent="0.25">
      <c r="B69" s="316" t="s">
        <v>115</v>
      </c>
      <c r="C69" s="317"/>
      <c r="D69" s="317"/>
      <c r="E69" s="317"/>
      <c r="F69" s="318"/>
      <c r="G69" s="121" t="s">
        <v>141</v>
      </c>
      <c r="H69" s="64" t="s">
        <v>27</v>
      </c>
    </row>
    <row r="70" spans="2:8" ht="11.25" customHeight="1" x14ac:dyDescent="0.25">
      <c r="B70" s="16" t="s">
        <v>14</v>
      </c>
      <c r="C70" s="271" t="s">
        <v>41</v>
      </c>
      <c r="D70" s="272"/>
      <c r="E70" s="272"/>
      <c r="F70" s="273"/>
      <c r="G70" s="122">
        <f>Memorial!D64</f>
        <v>7.0833333333333331E-2</v>
      </c>
      <c r="H70" s="7">
        <f>TRUNC((($H$32+$H$66)*G70),2)</f>
        <v>484.3</v>
      </c>
    </row>
    <row r="71" spans="2:8" ht="11.25" customHeight="1" x14ac:dyDescent="0.25">
      <c r="B71" s="8" t="s">
        <v>16</v>
      </c>
      <c r="C71" s="271" t="s">
        <v>140</v>
      </c>
      <c r="D71" s="272"/>
      <c r="E71" s="272"/>
      <c r="F71" s="273"/>
      <c r="G71" s="123">
        <f>Memorial!D65</f>
        <v>0.08</v>
      </c>
      <c r="H71" s="7">
        <f>TRUNC((+($H$70)*G71),2)</f>
        <v>38.74</v>
      </c>
    </row>
    <row r="72" spans="2:8" ht="11.25" customHeight="1" x14ac:dyDescent="0.25">
      <c r="B72" s="8" t="s">
        <v>18</v>
      </c>
      <c r="C72" s="271" t="s">
        <v>84</v>
      </c>
      <c r="D72" s="272"/>
      <c r="E72" s="272"/>
      <c r="F72" s="273"/>
      <c r="G72" s="122">
        <f>Memorial!D66</f>
        <v>2.7199999999999998E-2</v>
      </c>
      <c r="H72" s="7">
        <f>TRUNC((($H$32+$H$66)*G72),2)</f>
        <v>185.97</v>
      </c>
    </row>
    <row r="73" spans="2:8" ht="11.25" customHeight="1" x14ac:dyDescent="0.25">
      <c r="B73" s="304" t="s">
        <v>38</v>
      </c>
      <c r="C73" s="304"/>
      <c r="D73" s="304"/>
      <c r="E73" s="304"/>
      <c r="F73" s="304"/>
      <c r="G73" s="304"/>
      <c r="H73" s="92">
        <f>SUM(H70:H72)</f>
        <v>709.01</v>
      </c>
    </row>
    <row r="74" spans="2:8" ht="11.25" customHeight="1" x14ac:dyDescent="0.25">
      <c r="B74" s="9"/>
      <c r="C74" s="36"/>
      <c r="D74" s="36"/>
      <c r="E74" s="36"/>
      <c r="F74" s="36"/>
      <c r="G74" s="36"/>
      <c r="H74" s="93"/>
    </row>
    <row r="75" spans="2:8" ht="11.25" customHeight="1" x14ac:dyDescent="0.25">
      <c r="B75" s="316" t="s">
        <v>116</v>
      </c>
      <c r="C75" s="317"/>
      <c r="D75" s="317"/>
      <c r="E75" s="317"/>
      <c r="F75" s="318"/>
      <c r="G75" s="121" t="s">
        <v>141</v>
      </c>
      <c r="H75" s="94" t="s">
        <v>27</v>
      </c>
    </row>
    <row r="76" spans="2:8" ht="11.25" customHeight="1" x14ac:dyDescent="0.25">
      <c r="B76" s="16" t="s">
        <v>14</v>
      </c>
      <c r="C76" s="271" t="s">
        <v>42</v>
      </c>
      <c r="D76" s="272"/>
      <c r="E76" s="272"/>
      <c r="F76" s="273"/>
      <c r="G76" s="122">
        <f>Memorial!D67</f>
        <v>2.9166666666666668E-3</v>
      </c>
      <c r="H76" s="7">
        <f>TRUNC((($H$32+$H$66)*G76),2)</f>
        <v>19.940000000000001</v>
      </c>
    </row>
    <row r="77" spans="2:8" ht="11.25" customHeight="1" x14ac:dyDescent="0.25">
      <c r="B77" s="8" t="s">
        <v>16</v>
      </c>
      <c r="C77" s="271" t="s">
        <v>142</v>
      </c>
      <c r="D77" s="272"/>
      <c r="E77" s="272"/>
      <c r="F77" s="273"/>
      <c r="G77" s="124">
        <f>Memorial!D68</f>
        <v>0.36799999999999999</v>
      </c>
      <c r="H77" s="7">
        <f>TRUNC((+($H$76)*G77),2)</f>
        <v>7.33</v>
      </c>
    </row>
    <row r="78" spans="2:8" ht="11.25" customHeight="1" x14ac:dyDescent="0.25">
      <c r="B78" s="8" t="s">
        <v>18</v>
      </c>
      <c r="C78" s="271" t="s">
        <v>85</v>
      </c>
      <c r="D78" s="272"/>
      <c r="E78" s="272"/>
      <c r="F78" s="273"/>
      <c r="G78" s="125">
        <f>Memorial!D69</f>
        <v>4.7999999999999996E-3</v>
      </c>
      <c r="H78" s="7">
        <f>TRUNC((($H$32+$H$66)*G78),2)</f>
        <v>32.81</v>
      </c>
    </row>
    <row r="79" spans="2:8" ht="11.25" customHeight="1" x14ac:dyDescent="0.25">
      <c r="B79" s="304" t="s">
        <v>38</v>
      </c>
      <c r="C79" s="304"/>
      <c r="D79" s="304"/>
      <c r="E79" s="304"/>
      <c r="F79" s="304"/>
      <c r="G79" s="304"/>
      <c r="H79" s="92">
        <f>SUM(H76:H78)</f>
        <v>60.080000000000005</v>
      </c>
    </row>
    <row r="80" spans="2:8" ht="11.25" customHeight="1" x14ac:dyDescent="0.25">
      <c r="B80" s="86"/>
      <c r="C80" s="36"/>
      <c r="D80" s="36"/>
      <c r="E80" s="36"/>
      <c r="F80" s="36"/>
      <c r="G80" s="36"/>
      <c r="H80" s="93"/>
    </row>
    <row r="81" spans="2:8" ht="11.25" customHeight="1" x14ac:dyDescent="0.25">
      <c r="B81" s="65"/>
      <c r="C81" s="65"/>
      <c r="D81" s="65"/>
      <c r="E81" s="65"/>
      <c r="F81" s="65"/>
      <c r="G81" s="65"/>
      <c r="H81" s="57"/>
    </row>
    <row r="82" spans="2:8" ht="11.25" customHeight="1" x14ac:dyDescent="0.25">
      <c r="B82" s="278" t="s">
        <v>117</v>
      </c>
      <c r="C82" s="278"/>
      <c r="D82" s="278"/>
      <c r="E82" s="278"/>
      <c r="F82" s="278"/>
      <c r="G82" s="278"/>
      <c r="H82" s="278"/>
    </row>
    <row r="83" spans="2:8" ht="11.25" customHeight="1" x14ac:dyDescent="0.25">
      <c r="B83" s="78">
        <v>3</v>
      </c>
      <c r="C83" s="279" t="s">
        <v>95</v>
      </c>
      <c r="D83" s="279"/>
      <c r="E83" s="279"/>
      <c r="F83" s="279"/>
      <c r="G83" s="279"/>
      <c r="H83" s="60" t="s">
        <v>27</v>
      </c>
    </row>
    <row r="84" spans="2:8" ht="11.25" customHeight="1" x14ac:dyDescent="0.25">
      <c r="B84" s="61" t="s">
        <v>107</v>
      </c>
      <c r="C84" s="280" t="s">
        <v>105</v>
      </c>
      <c r="D84" s="280"/>
      <c r="E84" s="280"/>
      <c r="F84" s="280"/>
      <c r="G84" s="280"/>
      <c r="H84" s="62">
        <f>H73</f>
        <v>709.01</v>
      </c>
    </row>
    <row r="85" spans="2:8" ht="11.25" customHeight="1" x14ac:dyDescent="0.25">
      <c r="B85" s="61" t="s">
        <v>108</v>
      </c>
      <c r="C85" s="280" t="s">
        <v>109</v>
      </c>
      <c r="D85" s="280"/>
      <c r="E85" s="280"/>
      <c r="F85" s="280"/>
      <c r="G85" s="280"/>
      <c r="H85" s="62">
        <f>H79</f>
        <v>60.080000000000005</v>
      </c>
    </row>
    <row r="86" spans="2:8" ht="11.25" customHeight="1" x14ac:dyDescent="0.25">
      <c r="B86" s="281" t="s">
        <v>38</v>
      </c>
      <c r="C86" s="281"/>
      <c r="D86" s="281"/>
      <c r="E86" s="281"/>
      <c r="F86" s="281"/>
      <c r="G86" s="281"/>
      <c r="H86" s="60">
        <f>SUM(H84:H85)</f>
        <v>769.09</v>
      </c>
    </row>
    <row r="87" spans="2:8" ht="11.25" customHeight="1" x14ac:dyDescent="0.25">
      <c r="B87" s="56"/>
      <c r="C87" s="56"/>
      <c r="D87" s="56"/>
      <c r="E87" s="56"/>
      <c r="F87" s="56"/>
      <c r="G87" s="56"/>
      <c r="H87" s="57"/>
    </row>
    <row r="88" spans="2:8" ht="11.25" customHeight="1" x14ac:dyDescent="0.25">
      <c r="B88" s="285" t="s">
        <v>110</v>
      </c>
      <c r="C88" s="285"/>
      <c r="D88" s="285"/>
      <c r="E88" s="285"/>
      <c r="F88" s="285"/>
      <c r="G88" s="285"/>
      <c r="H88" s="285"/>
    </row>
    <row r="89" spans="2:8" ht="11.25" customHeight="1" x14ac:dyDescent="0.25">
      <c r="B89" s="321" t="s">
        <v>118</v>
      </c>
      <c r="C89" s="321"/>
      <c r="D89" s="321"/>
      <c r="E89" s="321"/>
      <c r="F89" s="321"/>
      <c r="G89" s="321"/>
      <c r="H89" s="321"/>
    </row>
    <row r="90" spans="2:8" ht="11.25" customHeight="1" x14ac:dyDescent="0.25">
      <c r="B90" s="274" t="s">
        <v>54</v>
      </c>
      <c r="C90" s="275"/>
      <c r="D90" s="275"/>
      <c r="E90" s="276"/>
      <c r="F90" s="10" t="s">
        <v>43</v>
      </c>
      <c r="G90" s="10" t="s">
        <v>146</v>
      </c>
      <c r="H90" s="10" t="s">
        <v>147</v>
      </c>
    </row>
    <row r="91" spans="2:8" ht="11.25" customHeight="1" x14ac:dyDescent="0.25">
      <c r="B91" s="80" t="s">
        <v>14</v>
      </c>
      <c r="C91" s="322" t="s">
        <v>29</v>
      </c>
      <c r="D91" s="323"/>
      <c r="E91" s="324"/>
      <c r="F91" s="180">
        <f>Memorial!E73</f>
        <v>30</v>
      </c>
      <c r="G91" s="126">
        <f>Memorial!D73</f>
        <v>0</v>
      </c>
      <c r="H91" s="127">
        <f>TRUNC(($H$32+$H$66+$H$86)*G91,2)</f>
        <v>0</v>
      </c>
    </row>
    <row r="92" spans="2:8" ht="11.25" customHeight="1" x14ac:dyDescent="0.25">
      <c r="B92" s="80" t="s">
        <v>16</v>
      </c>
      <c r="C92" s="322" t="s">
        <v>145</v>
      </c>
      <c r="D92" s="323"/>
      <c r="E92" s="324"/>
      <c r="F92" s="180">
        <f>Memorial!E74</f>
        <v>0</v>
      </c>
      <c r="G92" s="126">
        <f>Memorial!D74</f>
        <v>0</v>
      </c>
      <c r="H92" s="127">
        <f>TRUNC(($H$32+$H$66+$H$86)*G92,2)</f>
        <v>0</v>
      </c>
    </row>
    <row r="93" spans="2:8" ht="11.25" customHeight="1" x14ac:dyDescent="0.25">
      <c r="B93" s="80" t="s">
        <v>18</v>
      </c>
      <c r="C93" s="322" t="s">
        <v>144</v>
      </c>
      <c r="D93" s="323"/>
      <c r="E93" s="324"/>
      <c r="F93" s="180">
        <f>Memorial!E75</f>
        <v>0</v>
      </c>
      <c r="G93" s="126">
        <f>Memorial!D75</f>
        <v>0</v>
      </c>
      <c r="H93" s="127">
        <f>TRUNC(($H$32+$H$66+$H$86)*G93,2)</f>
        <v>0</v>
      </c>
    </row>
    <row r="94" spans="2:8" ht="11.25" customHeight="1" x14ac:dyDescent="0.25">
      <c r="B94" s="80" t="s">
        <v>19</v>
      </c>
      <c r="C94" s="322" t="s">
        <v>143</v>
      </c>
      <c r="D94" s="323"/>
      <c r="E94" s="324"/>
      <c r="F94" s="180">
        <f>Memorial!E76</f>
        <v>0</v>
      </c>
      <c r="G94" s="126">
        <f>Memorial!D76</f>
        <v>0</v>
      </c>
      <c r="H94" s="127">
        <f>TRUNC(($H$32+$H$66+$H$86)*G94,2)</f>
        <v>0</v>
      </c>
    </row>
    <row r="95" spans="2:8" ht="11.25" customHeight="1" x14ac:dyDescent="0.25">
      <c r="B95" s="80" t="s">
        <v>32</v>
      </c>
      <c r="C95" s="322" t="s">
        <v>155</v>
      </c>
      <c r="D95" s="323"/>
      <c r="E95" s="324"/>
      <c r="F95" s="180">
        <f>Memorial!E77</f>
        <v>0</v>
      </c>
      <c r="G95" s="126">
        <f>Memorial!D77</f>
        <v>0</v>
      </c>
      <c r="H95" s="127">
        <f>TRUNC(($H$32+$H$66+$H$86)*G95,2)</f>
        <v>0</v>
      </c>
    </row>
    <row r="96" spans="2:8" ht="11.25" customHeight="1" x14ac:dyDescent="0.25">
      <c r="B96" s="80" t="s">
        <v>33</v>
      </c>
      <c r="C96" s="322" t="s">
        <v>50</v>
      </c>
      <c r="D96" s="323"/>
      <c r="E96" s="324"/>
      <c r="F96" s="11"/>
      <c r="G96" s="17"/>
      <c r="H96" s="127"/>
    </row>
    <row r="97" spans="1:1024" ht="11.25" customHeight="1" x14ac:dyDescent="0.25">
      <c r="B97" s="274" t="s">
        <v>38</v>
      </c>
      <c r="C97" s="275"/>
      <c r="D97" s="275"/>
      <c r="E97" s="275"/>
      <c r="F97" s="275"/>
      <c r="G97" s="276"/>
      <c r="H97" s="128">
        <f>SUM(H91:H96)</f>
        <v>0</v>
      </c>
    </row>
    <row r="98" spans="1:1024" ht="11.25" customHeight="1" x14ac:dyDescent="0.25">
      <c r="B98" s="66"/>
      <c r="C98" s="66"/>
      <c r="D98" s="66"/>
      <c r="E98" s="66"/>
      <c r="F98" s="66"/>
      <c r="G98" s="66"/>
      <c r="H98" s="67"/>
    </row>
    <row r="99" spans="1:1024" ht="11.25" customHeight="1" x14ac:dyDescent="0.25">
      <c r="B99" s="278" t="s">
        <v>125</v>
      </c>
      <c r="C99" s="278"/>
      <c r="D99" s="278"/>
      <c r="E99" s="278"/>
      <c r="F99" s="278"/>
      <c r="G99" s="278"/>
      <c r="H99" s="278"/>
    </row>
    <row r="100" spans="1:1024" ht="11.25" customHeight="1" x14ac:dyDescent="0.25">
      <c r="B100" s="78">
        <v>4</v>
      </c>
      <c r="C100" s="279" t="s">
        <v>119</v>
      </c>
      <c r="D100" s="279"/>
      <c r="E100" s="279"/>
      <c r="F100" s="279"/>
      <c r="G100" s="279"/>
      <c r="H100" s="60" t="s">
        <v>27</v>
      </c>
    </row>
    <row r="101" spans="1:1024" ht="11.25" customHeight="1" x14ac:dyDescent="0.25">
      <c r="B101" s="61" t="s">
        <v>120</v>
      </c>
      <c r="C101" s="280" t="s">
        <v>118</v>
      </c>
      <c r="D101" s="280"/>
      <c r="E101" s="280"/>
      <c r="F101" s="280"/>
      <c r="G101" s="280"/>
      <c r="H101" s="62">
        <f>H97</f>
        <v>0</v>
      </c>
    </row>
    <row r="102" spans="1:1024" ht="11.25" customHeight="1" x14ac:dyDescent="0.25">
      <c r="B102" s="281" t="s">
        <v>38</v>
      </c>
      <c r="C102" s="281"/>
      <c r="D102" s="281"/>
      <c r="E102" s="281"/>
      <c r="F102" s="281"/>
      <c r="G102" s="281"/>
      <c r="H102" s="60">
        <f>SUM(H101:H101)</f>
        <v>0</v>
      </c>
    </row>
    <row r="103" spans="1:1024" ht="11.25" customHeight="1" x14ac:dyDescent="0.25">
      <c r="B103" s="86"/>
      <c r="C103" s="36"/>
      <c r="D103" s="36"/>
      <c r="E103" s="36"/>
      <c r="F103" s="36"/>
      <c r="G103" s="36"/>
      <c r="H103" s="36"/>
    </row>
    <row r="104" spans="1:1024" ht="11.25" customHeight="1" x14ac:dyDescent="0.25">
      <c r="B104" s="285" t="s">
        <v>122</v>
      </c>
      <c r="C104" s="285"/>
      <c r="D104" s="285"/>
      <c r="E104" s="285"/>
      <c r="F104" s="285"/>
      <c r="G104" s="285"/>
      <c r="H104" s="285"/>
    </row>
    <row r="105" spans="1:1024" ht="11.25" customHeight="1" x14ac:dyDescent="0.25">
      <c r="B105" s="68">
        <v>5</v>
      </c>
      <c r="C105" s="282" t="s">
        <v>121</v>
      </c>
      <c r="D105" s="283"/>
      <c r="E105" s="283"/>
      <c r="F105" s="283"/>
      <c r="G105" s="284"/>
      <c r="H105" s="60" t="s">
        <v>27</v>
      </c>
    </row>
    <row r="106" spans="1:1024" ht="11.25" customHeight="1" x14ac:dyDescent="0.25">
      <c r="B106" s="51" t="s">
        <v>14</v>
      </c>
      <c r="C106" s="289" t="s">
        <v>44</v>
      </c>
      <c r="D106" s="289"/>
      <c r="E106" s="289"/>
      <c r="F106" s="289"/>
      <c r="G106" s="289"/>
      <c r="H106" s="182">
        <f>'Uniforme - Equipamentos'!I13</f>
        <v>185.47</v>
      </c>
      <c r="K106" s="75"/>
      <c r="L106" s="76"/>
    </row>
    <row r="107" spans="1:1024" ht="11.25" customHeight="1" x14ac:dyDescent="0.25">
      <c r="B107" s="51" t="s">
        <v>16</v>
      </c>
      <c r="C107" s="289" t="s">
        <v>271</v>
      </c>
      <c r="D107" s="289"/>
      <c r="E107" s="289"/>
      <c r="F107" s="289"/>
      <c r="G107" s="289"/>
      <c r="H107" s="182">
        <f>'Uniforme - Equipamentos'!I26</f>
        <v>125.06</v>
      </c>
      <c r="K107" s="75"/>
      <c r="L107" s="75"/>
      <c r="M107" s="77"/>
    </row>
    <row r="108" spans="1:1024" ht="11.25" customHeight="1" x14ac:dyDescent="0.25">
      <c r="B108" s="281" t="s">
        <v>38</v>
      </c>
      <c r="C108" s="281"/>
      <c r="D108" s="281"/>
      <c r="E108" s="281"/>
      <c r="F108" s="281"/>
      <c r="G108" s="281"/>
      <c r="H108" s="137">
        <f>SUM(H106:H107)</f>
        <v>310.52999999999997</v>
      </c>
      <c r="K108" s="87"/>
    </row>
    <row r="109" spans="1:1024" ht="11.25" customHeight="1" x14ac:dyDescent="0.25">
      <c r="B109" s="86"/>
      <c r="C109" s="36"/>
      <c r="D109" s="36"/>
      <c r="E109" s="36"/>
      <c r="F109" s="36"/>
      <c r="G109" s="36"/>
      <c r="H109" s="36"/>
    </row>
    <row r="110" spans="1:1024" ht="11.25" customHeight="1" x14ac:dyDescent="0.25">
      <c r="B110" s="285" t="s">
        <v>123</v>
      </c>
      <c r="C110" s="285"/>
      <c r="D110" s="285"/>
      <c r="E110" s="285"/>
      <c r="F110" s="285"/>
      <c r="G110" s="285"/>
      <c r="H110" s="285"/>
    </row>
    <row r="111" spans="1:1024" s="31" customFormat="1" ht="11.25" customHeight="1" x14ac:dyDescent="0.25">
      <c r="A111" s="72"/>
      <c r="B111" s="71" t="s">
        <v>151</v>
      </c>
      <c r="C111" s="328" t="s">
        <v>152</v>
      </c>
      <c r="D111" s="328"/>
      <c r="E111" s="328"/>
      <c r="F111" s="328"/>
      <c r="G111" s="81" t="s">
        <v>45</v>
      </c>
      <c r="H111" s="81" t="s">
        <v>27</v>
      </c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  <c r="EA111" s="72"/>
      <c r="EB111" s="72"/>
      <c r="EC111" s="72"/>
      <c r="ED111" s="72"/>
      <c r="EE111" s="72"/>
      <c r="EF111" s="72"/>
      <c r="EG111" s="72"/>
      <c r="EH111" s="72"/>
      <c r="EI111" s="72"/>
      <c r="EJ111" s="72"/>
      <c r="EK111" s="72"/>
      <c r="EL111" s="72"/>
      <c r="EM111" s="72"/>
      <c r="EN111" s="72"/>
      <c r="EO111" s="72"/>
      <c r="EP111" s="72"/>
      <c r="EQ111" s="72"/>
      <c r="ER111" s="72"/>
      <c r="ES111" s="72"/>
      <c r="ET111" s="72"/>
      <c r="EU111" s="72"/>
      <c r="EV111" s="72"/>
      <c r="EW111" s="72"/>
      <c r="EX111" s="72"/>
      <c r="EY111" s="72"/>
      <c r="EZ111" s="72"/>
      <c r="FA111" s="72"/>
      <c r="FB111" s="72"/>
      <c r="FC111" s="72"/>
      <c r="FD111" s="72"/>
      <c r="FE111" s="72"/>
      <c r="FF111" s="72"/>
      <c r="FG111" s="72"/>
      <c r="FH111" s="72"/>
      <c r="FI111" s="72"/>
      <c r="FJ111" s="72"/>
      <c r="FK111" s="72"/>
      <c r="FL111" s="72"/>
      <c r="FM111" s="72"/>
      <c r="FN111" s="72"/>
      <c r="FO111" s="72"/>
      <c r="FP111" s="72"/>
      <c r="FQ111" s="72"/>
      <c r="FR111" s="72"/>
      <c r="FS111" s="72"/>
      <c r="FT111" s="72"/>
      <c r="FU111" s="72"/>
      <c r="FV111" s="72"/>
      <c r="FW111" s="72"/>
      <c r="FX111" s="72"/>
      <c r="FY111" s="72"/>
      <c r="FZ111" s="72"/>
      <c r="GA111" s="72"/>
      <c r="GB111" s="72"/>
      <c r="GC111" s="72"/>
      <c r="GD111" s="72"/>
      <c r="GE111" s="72"/>
      <c r="GF111" s="72"/>
      <c r="GG111" s="72"/>
      <c r="GH111" s="72"/>
      <c r="GI111" s="72"/>
      <c r="GJ111" s="72"/>
      <c r="GK111" s="72"/>
      <c r="GL111" s="72"/>
      <c r="GM111" s="72"/>
      <c r="GN111" s="72"/>
      <c r="GO111" s="72"/>
      <c r="GP111" s="72"/>
      <c r="GQ111" s="72"/>
      <c r="GR111" s="72"/>
      <c r="GS111" s="72"/>
      <c r="GT111" s="72"/>
      <c r="GU111" s="72"/>
      <c r="GV111" s="72"/>
      <c r="GW111" s="72"/>
      <c r="GX111" s="72"/>
      <c r="GY111" s="72"/>
      <c r="GZ111" s="72"/>
      <c r="HA111" s="72"/>
      <c r="HB111" s="72"/>
      <c r="HC111" s="72"/>
      <c r="HD111" s="72"/>
      <c r="HE111" s="72"/>
      <c r="HF111" s="72"/>
      <c r="HG111" s="72"/>
      <c r="HH111" s="72"/>
      <c r="HI111" s="72"/>
      <c r="HJ111" s="72"/>
      <c r="HK111" s="72"/>
      <c r="HL111" s="72"/>
      <c r="HM111" s="72"/>
      <c r="HN111" s="72"/>
      <c r="HO111" s="72"/>
      <c r="HP111" s="72"/>
      <c r="HQ111" s="72"/>
      <c r="HR111" s="72"/>
      <c r="HS111" s="72"/>
      <c r="HT111" s="72"/>
      <c r="HU111" s="72"/>
      <c r="HV111" s="72"/>
      <c r="HW111" s="72"/>
      <c r="HX111" s="72"/>
      <c r="HY111" s="72"/>
      <c r="HZ111" s="72"/>
      <c r="IA111" s="72"/>
      <c r="IB111" s="72"/>
      <c r="IC111" s="72"/>
      <c r="ID111" s="72"/>
      <c r="IE111" s="72"/>
      <c r="IF111" s="72"/>
      <c r="IG111" s="72"/>
      <c r="IH111" s="72"/>
      <c r="II111" s="72"/>
      <c r="IJ111" s="72"/>
      <c r="IK111" s="72"/>
      <c r="IL111" s="72"/>
      <c r="IM111" s="72"/>
      <c r="IN111" s="72"/>
      <c r="IO111" s="72"/>
      <c r="IP111" s="72"/>
      <c r="IQ111" s="72"/>
      <c r="IR111" s="72"/>
      <c r="IS111" s="72"/>
      <c r="IT111" s="72"/>
      <c r="IU111" s="72"/>
      <c r="IV111" s="72"/>
      <c r="IW111" s="72"/>
      <c r="IX111" s="72"/>
      <c r="IY111" s="72"/>
      <c r="IZ111" s="72"/>
      <c r="JA111" s="72"/>
      <c r="JB111" s="72"/>
      <c r="JC111" s="72"/>
      <c r="JD111" s="72"/>
      <c r="JE111" s="72"/>
      <c r="JF111" s="72"/>
      <c r="JG111" s="72"/>
      <c r="JH111" s="72"/>
      <c r="JI111" s="72"/>
      <c r="JJ111" s="72"/>
      <c r="JK111" s="72"/>
      <c r="JL111" s="72"/>
      <c r="JM111" s="72"/>
      <c r="JN111" s="72"/>
      <c r="JO111" s="72"/>
      <c r="JP111" s="72"/>
      <c r="JQ111" s="72"/>
      <c r="JR111" s="72"/>
      <c r="JS111" s="72"/>
      <c r="JT111" s="72"/>
      <c r="JU111" s="72"/>
      <c r="JV111" s="72"/>
      <c r="JW111" s="72"/>
      <c r="JX111" s="72"/>
      <c r="JY111" s="72"/>
      <c r="JZ111" s="72"/>
      <c r="KA111" s="72"/>
      <c r="KB111" s="72"/>
      <c r="KC111" s="72"/>
      <c r="KD111" s="72"/>
      <c r="KE111" s="72"/>
      <c r="KF111" s="72"/>
      <c r="KG111" s="72"/>
      <c r="KH111" s="72"/>
      <c r="KI111" s="72"/>
      <c r="KJ111" s="72"/>
      <c r="KK111" s="72"/>
      <c r="KL111" s="72"/>
      <c r="KM111" s="72"/>
      <c r="KN111" s="72"/>
      <c r="KO111" s="72"/>
      <c r="KP111" s="72"/>
      <c r="KQ111" s="72"/>
      <c r="KR111" s="72"/>
      <c r="KS111" s="72"/>
      <c r="KT111" s="72"/>
      <c r="KU111" s="72"/>
      <c r="KV111" s="72"/>
      <c r="KW111" s="72"/>
      <c r="KX111" s="72"/>
      <c r="KY111" s="72"/>
      <c r="KZ111" s="72"/>
      <c r="LA111" s="72"/>
      <c r="LB111" s="72"/>
      <c r="LC111" s="72"/>
      <c r="LD111" s="72"/>
      <c r="LE111" s="72"/>
      <c r="LF111" s="72"/>
      <c r="LG111" s="72"/>
      <c r="LH111" s="72"/>
      <c r="LI111" s="72"/>
      <c r="LJ111" s="72"/>
      <c r="LK111" s="72"/>
      <c r="LL111" s="72"/>
      <c r="LM111" s="72"/>
      <c r="LN111" s="72"/>
      <c r="LO111" s="72"/>
      <c r="LP111" s="72"/>
      <c r="LQ111" s="72"/>
      <c r="LR111" s="72"/>
      <c r="LS111" s="72"/>
      <c r="LT111" s="72"/>
      <c r="LU111" s="72"/>
      <c r="LV111" s="72"/>
      <c r="LW111" s="72"/>
      <c r="LX111" s="72"/>
      <c r="LY111" s="72"/>
      <c r="LZ111" s="72"/>
      <c r="MA111" s="72"/>
      <c r="MB111" s="72"/>
      <c r="MC111" s="72"/>
      <c r="MD111" s="72"/>
      <c r="ME111" s="72"/>
      <c r="MF111" s="72"/>
      <c r="MG111" s="72"/>
      <c r="MH111" s="72"/>
      <c r="MI111" s="72"/>
      <c r="MJ111" s="72"/>
      <c r="MK111" s="72"/>
      <c r="ML111" s="72"/>
      <c r="MM111" s="72"/>
      <c r="MN111" s="72"/>
      <c r="MO111" s="72"/>
      <c r="MP111" s="72"/>
      <c r="MQ111" s="72"/>
      <c r="MR111" s="72"/>
      <c r="MS111" s="72"/>
      <c r="MT111" s="72"/>
      <c r="MU111" s="72"/>
      <c r="MV111" s="72"/>
      <c r="MW111" s="72"/>
      <c r="MX111" s="72"/>
      <c r="MY111" s="72"/>
      <c r="MZ111" s="72"/>
      <c r="NA111" s="72"/>
      <c r="NB111" s="72"/>
      <c r="NC111" s="72"/>
      <c r="ND111" s="72"/>
      <c r="NE111" s="72"/>
      <c r="NF111" s="72"/>
      <c r="NG111" s="72"/>
      <c r="NH111" s="72"/>
      <c r="NI111" s="72"/>
      <c r="NJ111" s="72"/>
      <c r="NK111" s="72"/>
      <c r="NL111" s="72"/>
      <c r="NM111" s="72"/>
      <c r="NN111" s="72"/>
      <c r="NO111" s="72"/>
      <c r="NP111" s="72"/>
      <c r="NQ111" s="72"/>
      <c r="NR111" s="72"/>
      <c r="NS111" s="72"/>
      <c r="NT111" s="72"/>
      <c r="NU111" s="72"/>
      <c r="NV111" s="72"/>
      <c r="NW111" s="72"/>
      <c r="NX111" s="72"/>
      <c r="NY111" s="72"/>
      <c r="NZ111" s="72"/>
      <c r="OA111" s="72"/>
      <c r="OB111" s="72"/>
      <c r="OC111" s="72"/>
      <c r="OD111" s="72"/>
      <c r="OE111" s="72"/>
      <c r="OF111" s="72"/>
      <c r="OG111" s="72"/>
      <c r="OH111" s="72"/>
      <c r="OI111" s="72"/>
      <c r="OJ111" s="72"/>
      <c r="OK111" s="72"/>
      <c r="OL111" s="72"/>
      <c r="OM111" s="72"/>
      <c r="ON111" s="72"/>
      <c r="OO111" s="72"/>
      <c r="OP111" s="72"/>
      <c r="OQ111" s="72"/>
      <c r="OR111" s="72"/>
      <c r="OS111" s="72"/>
      <c r="OT111" s="72"/>
      <c r="OU111" s="72"/>
      <c r="OV111" s="72"/>
      <c r="OW111" s="72"/>
      <c r="OX111" s="72"/>
      <c r="OY111" s="72"/>
      <c r="OZ111" s="72"/>
      <c r="PA111" s="72"/>
      <c r="PB111" s="72"/>
      <c r="PC111" s="72"/>
      <c r="PD111" s="72"/>
      <c r="PE111" s="72"/>
      <c r="PF111" s="72"/>
      <c r="PG111" s="72"/>
      <c r="PH111" s="72"/>
      <c r="PI111" s="72"/>
      <c r="PJ111" s="72"/>
      <c r="PK111" s="72"/>
      <c r="PL111" s="72"/>
      <c r="PM111" s="72"/>
      <c r="PN111" s="72"/>
      <c r="PO111" s="72"/>
      <c r="PP111" s="72"/>
      <c r="PQ111" s="72"/>
      <c r="PR111" s="72"/>
      <c r="PS111" s="72"/>
      <c r="PT111" s="72"/>
      <c r="PU111" s="72"/>
      <c r="PV111" s="72"/>
      <c r="PW111" s="72"/>
      <c r="PX111" s="72"/>
      <c r="PY111" s="72"/>
      <c r="PZ111" s="72"/>
      <c r="QA111" s="72"/>
      <c r="QB111" s="72"/>
      <c r="QC111" s="72"/>
      <c r="QD111" s="72"/>
      <c r="QE111" s="72"/>
      <c r="QF111" s="72"/>
      <c r="QG111" s="72"/>
      <c r="QH111" s="72"/>
      <c r="QI111" s="72"/>
      <c r="QJ111" s="72"/>
      <c r="QK111" s="72"/>
      <c r="QL111" s="72"/>
      <c r="QM111" s="72"/>
      <c r="QN111" s="72"/>
      <c r="QO111" s="72"/>
      <c r="QP111" s="72"/>
      <c r="QQ111" s="72"/>
      <c r="QR111" s="72"/>
      <c r="QS111" s="72"/>
      <c r="QT111" s="72"/>
      <c r="QU111" s="72"/>
      <c r="QV111" s="72"/>
      <c r="QW111" s="72"/>
      <c r="QX111" s="72"/>
      <c r="QY111" s="72"/>
      <c r="QZ111" s="72"/>
      <c r="RA111" s="72"/>
      <c r="RB111" s="72"/>
      <c r="RC111" s="72"/>
      <c r="RD111" s="72"/>
      <c r="RE111" s="72"/>
      <c r="RF111" s="72"/>
      <c r="RG111" s="72"/>
      <c r="RH111" s="72"/>
      <c r="RI111" s="72"/>
      <c r="RJ111" s="72"/>
      <c r="RK111" s="72"/>
      <c r="RL111" s="72"/>
      <c r="RM111" s="72"/>
      <c r="RN111" s="72"/>
      <c r="RO111" s="72"/>
      <c r="RP111" s="72"/>
      <c r="RQ111" s="72"/>
      <c r="RR111" s="72"/>
      <c r="RS111" s="72"/>
      <c r="RT111" s="72"/>
      <c r="RU111" s="72"/>
      <c r="RV111" s="72"/>
      <c r="RW111" s="72"/>
      <c r="RX111" s="72"/>
      <c r="RY111" s="72"/>
      <c r="RZ111" s="72"/>
      <c r="SA111" s="72"/>
      <c r="SB111" s="72"/>
      <c r="SC111" s="72"/>
      <c r="SD111" s="72"/>
      <c r="SE111" s="72"/>
      <c r="SF111" s="72"/>
      <c r="SG111" s="72"/>
      <c r="SH111" s="72"/>
      <c r="SI111" s="72"/>
      <c r="SJ111" s="72"/>
      <c r="SK111" s="72"/>
      <c r="SL111" s="72"/>
      <c r="SM111" s="72"/>
      <c r="SN111" s="72"/>
      <c r="SO111" s="72"/>
      <c r="SP111" s="72"/>
      <c r="SQ111" s="72"/>
      <c r="SR111" s="72"/>
      <c r="SS111" s="72"/>
      <c r="ST111" s="72"/>
      <c r="SU111" s="72"/>
      <c r="SV111" s="72"/>
      <c r="SW111" s="72"/>
      <c r="SX111" s="72"/>
      <c r="SY111" s="72"/>
      <c r="SZ111" s="72"/>
      <c r="TA111" s="72"/>
      <c r="TB111" s="72"/>
      <c r="TC111" s="72"/>
      <c r="TD111" s="72"/>
      <c r="TE111" s="72"/>
      <c r="TF111" s="72"/>
      <c r="TG111" s="72"/>
      <c r="TH111" s="72"/>
      <c r="TI111" s="72"/>
      <c r="TJ111" s="72"/>
      <c r="TK111" s="72"/>
      <c r="TL111" s="72"/>
      <c r="TM111" s="72"/>
      <c r="TN111" s="72"/>
      <c r="TO111" s="72"/>
      <c r="TP111" s="72"/>
      <c r="TQ111" s="72"/>
      <c r="TR111" s="72"/>
      <c r="TS111" s="72"/>
      <c r="TT111" s="72"/>
      <c r="TU111" s="72"/>
      <c r="TV111" s="72"/>
      <c r="TW111" s="72"/>
      <c r="TX111" s="72"/>
      <c r="TY111" s="72"/>
      <c r="TZ111" s="72"/>
      <c r="UA111" s="72"/>
      <c r="UB111" s="72"/>
      <c r="UC111" s="72"/>
      <c r="UD111" s="72"/>
      <c r="UE111" s="72"/>
      <c r="UF111" s="72"/>
      <c r="UG111" s="72"/>
      <c r="UH111" s="72"/>
      <c r="UI111" s="72"/>
      <c r="UJ111" s="72"/>
      <c r="UK111" s="72"/>
      <c r="UL111" s="72"/>
      <c r="UM111" s="72"/>
      <c r="UN111" s="72"/>
      <c r="UO111" s="72"/>
      <c r="UP111" s="72"/>
      <c r="UQ111" s="72"/>
      <c r="UR111" s="72"/>
      <c r="US111" s="72"/>
      <c r="UT111" s="72"/>
      <c r="UU111" s="72"/>
      <c r="UV111" s="72"/>
      <c r="UW111" s="72"/>
      <c r="UX111" s="72"/>
      <c r="UY111" s="72"/>
      <c r="UZ111" s="72"/>
      <c r="VA111" s="72"/>
      <c r="VB111" s="72"/>
      <c r="VC111" s="72"/>
      <c r="VD111" s="72"/>
      <c r="VE111" s="72"/>
      <c r="VF111" s="72"/>
      <c r="VG111" s="72"/>
      <c r="VH111" s="72"/>
      <c r="VI111" s="72"/>
      <c r="VJ111" s="72"/>
      <c r="VK111" s="72"/>
      <c r="VL111" s="72"/>
      <c r="VM111" s="72"/>
      <c r="VN111" s="72"/>
      <c r="VO111" s="72"/>
      <c r="VP111" s="72"/>
      <c r="VQ111" s="72"/>
      <c r="VR111" s="72"/>
      <c r="VS111" s="72"/>
      <c r="VT111" s="72"/>
      <c r="VU111" s="72"/>
      <c r="VV111" s="72"/>
      <c r="VW111" s="72"/>
      <c r="VX111" s="72"/>
      <c r="VY111" s="72"/>
      <c r="VZ111" s="72"/>
      <c r="WA111" s="72"/>
      <c r="WB111" s="72"/>
      <c r="WC111" s="72"/>
      <c r="WD111" s="72"/>
      <c r="WE111" s="72"/>
      <c r="WF111" s="72"/>
      <c r="WG111" s="72"/>
      <c r="WH111" s="72"/>
      <c r="WI111" s="72"/>
      <c r="WJ111" s="72"/>
      <c r="WK111" s="72"/>
      <c r="WL111" s="72"/>
      <c r="WM111" s="72"/>
      <c r="WN111" s="72"/>
      <c r="WO111" s="72"/>
      <c r="WP111" s="72"/>
      <c r="WQ111" s="72"/>
      <c r="WR111" s="72"/>
      <c r="WS111" s="72"/>
      <c r="WT111" s="72"/>
      <c r="WU111" s="72"/>
      <c r="WV111" s="72"/>
      <c r="WW111" s="72"/>
      <c r="WX111" s="72"/>
      <c r="WY111" s="72"/>
      <c r="WZ111" s="72"/>
      <c r="XA111" s="72"/>
      <c r="XB111" s="72"/>
      <c r="XC111" s="72"/>
      <c r="XD111" s="72"/>
      <c r="XE111" s="72"/>
      <c r="XF111" s="72"/>
      <c r="XG111" s="72"/>
      <c r="XH111" s="72"/>
      <c r="XI111" s="72"/>
      <c r="XJ111" s="72"/>
      <c r="XK111" s="72"/>
      <c r="XL111" s="72"/>
      <c r="XM111" s="72"/>
      <c r="XN111" s="72"/>
      <c r="XO111" s="72"/>
      <c r="XP111" s="72"/>
      <c r="XQ111" s="72"/>
      <c r="XR111" s="72"/>
      <c r="XS111" s="72"/>
      <c r="XT111" s="72"/>
      <c r="XU111" s="72"/>
      <c r="XV111" s="72"/>
      <c r="XW111" s="72"/>
      <c r="XX111" s="72"/>
      <c r="XY111" s="72"/>
      <c r="XZ111" s="72"/>
      <c r="YA111" s="72"/>
      <c r="YB111" s="72"/>
      <c r="YC111" s="72"/>
      <c r="YD111" s="72"/>
      <c r="YE111" s="72"/>
      <c r="YF111" s="72"/>
      <c r="YG111" s="72"/>
      <c r="YH111" s="72"/>
      <c r="YI111" s="72"/>
      <c r="YJ111" s="72"/>
      <c r="YK111" s="72"/>
      <c r="YL111" s="72"/>
      <c r="YM111" s="72"/>
      <c r="YN111" s="72"/>
      <c r="YO111" s="72"/>
      <c r="YP111" s="72"/>
      <c r="YQ111" s="72"/>
      <c r="YR111" s="72"/>
      <c r="YS111" s="72"/>
      <c r="YT111" s="72"/>
      <c r="YU111" s="72"/>
      <c r="YV111" s="72"/>
      <c r="YW111" s="72"/>
      <c r="YX111" s="72"/>
      <c r="YY111" s="72"/>
      <c r="YZ111" s="72"/>
      <c r="ZA111" s="72"/>
      <c r="ZB111" s="72"/>
      <c r="ZC111" s="72"/>
      <c r="ZD111" s="72"/>
      <c r="ZE111" s="72"/>
      <c r="ZF111" s="72"/>
      <c r="ZG111" s="72"/>
      <c r="ZH111" s="72"/>
      <c r="ZI111" s="72"/>
      <c r="ZJ111" s="72"/>
      <c r="ZK111" s="72"/>
      <c r="ZL111" s="72"/>
      <c r="ZM111" s="72"/>
      <c r="ZN111" s="72"/>
      <c r="ZO111" s="72"/>
      <c r="ZP111" s="72"/>
      <c r="ZQ111" s="72"/>
      <c r="ZR111" s="72"/>
      <c r="ZS111" s="72"/>
      <c r="ZT111" s="72"/>
      <c r="ZU111" s="72"/>
      <c r="ZV111" s="72"/>
      <c r="ZW111" s="72"/>
      <c r="ZX111" s="72"/>
      <c r="ZY111" s="72"/>
      <c r="ZZ111" s="72"/>
      <c r="AAA111" s="72"/>
      <c r="AAB111" s="72"/>
      <c r="AAC111" s="72"/>
      <c r="AAD111" s="72"/>
      <c r="AAE111" s="72"/>
      <c r="AAF111" s="72"/>
      <c r="AAG111" s="72"/>
      <c r="AAH111" s="72"/>
      <c r="AAI111" s="72"/>
      <c r="AAJ111" s="72"/>
      <c r="AAK111" s="72"/>
      <c r="AAL111" s="72"/>
      <c r="AAM111" s="72"/>
      <c r="AAN111" s="72"/>
      <c r="AAO111" s="72"/>
      <c r="AAP111" s="72"/>
      <c r="AAQ111" s="72"/>
      <c r="AAR111" s="72"/>
      <c r="AAS111" s="72"/>
      <c r="AAT111" s="72"/>
      <c r="AAU111" s="72"/>
      <c r="AAV111" s="72"/>
      <c r="AAW111" s="72"/>
      <c r="AAX111" s="72"/>
      <c r="AAY111" s="72"/>
      <c r="AAZ111" s="72"/>
      <c r="ABA111" s="72"/>
      <c r="ABB111" s="72"/>
      <c r="ABC111" s="72"/>
      <c r="ABD111" s="72"/>
      <c r="ABE111" s="72"/>
      <c r="ABF111" s="72"/>
      <c r="ABG111" s="72"/>
      <c r="ABH111" s="72"/>
      <c r="ABI111" s="72"/>
      <c r="ABJ111" s="72"/>
      <c r="ABK111" s="72"/>
      <c r="ABL111" s="72"/>
      <c r="ABM111" s="72"/>
      <c r="ABN111" s="72"/>
      <c r="ABO111" s="72"/>
      <c r="ABP111" s="72"/>
      <c r="ABQ111" s="72"/>
      <c r="ABR111" s="72"/>
      <c r="ABS111" s="72"/>
      <c r="ABT111" s="72"/>
      <c r="ABU111" s="72"/>
      <c r="ABV111" s="72"/>
      <c r="ABW111" s="72"/>
      <c r="ABX111" s="72"/>
      <c r="ABY111" s="72"/>
      <c r="ABZ111" s="72"/>
      <c r="ACA111" s="72"/>
      <c r="ACB111" s="72"/>
      <c r="ACC111" s="72"/>
      <c r="ACD111" s="72"/>
      <c r="ACE111" s="72"/>
      <c r="ACF111" s="72"/>
      <c r="ACG111" s="72"/>
      <c r="ACH111" s="72"/>
      <c r="ACI111" s="72"/>
      <c r="ACJ111" s="72"/>
      <c r="ACK111" s="72"/>
      <c r="ACL111" s="72"/>
      <c r="ACM111" s="72"/>
      <c r="ACN111" s="72"/>
      <c r="ACO111" s="72"/>
      <c r="ACP111" s="72"/>
      <c r="ACQ111" s="72"/>
      <c r="ACR111" s="72"/>
      <c r="ACS111" s="72"/>
      <c r="ACT111" s="72"/>
      <c r="ACU111" s="72"/>
      <c r="ACV111" s="72"/>
      <c r="ACW111" s="72"/>
      <c r="ACX111" s="72"/>
      <c r="ACY111" s="72"/>
      <c r="ACZ111" s="72"/>
      <c r="ADA111" s="72"/>
      <c r="ADB111" s="72"/>
      <c r="ADC111" s="72"/>
      <c r="ADD111" s="72"/>
      <c r="ADE111" s="72"/>
      <c r="ADF111" s="72"/>
      <c r="ADG111" s="72"/>
      <c r="ADH111" s="72"/>
      <c r="ADI111" s="72"/>
      <c r="ADJ111" s="72"/>
      <c r="ADK111" s="72"/>
      <c r="ADL111" s="72"/>
      <c r="ADM111" s="72"/>
      <c r="ADN111" s="72"/>
      <c r="ADO111" s="72"/>
      <c r="ADP111" s="72"/>
      <c r="ADQ111" s="72"/>
      <c r="ADR111" s="72"/>
      <c r="ADS111" s="72"/>
      <c r="ADT111" s="72"/>
      <c r="ADU111" s="72"/>
      <c r="ADV111" s="72"/>
      <c r="ADW111" s="72"/>
      <c r="ADX111" s="72"/>
      <c r="ADY111" s="72"/>
      <c r="ADZ111" s="72"/>
      <c r="AEA111" s="72"/>
      <c r="AEB111" s="72"/>
      <c r="AEC111" s="72"/>
      <c r="AED111" s="72"/>
      <c r="AEE111" s="72"/>
      <c r="AEF111" s="72"/>
      <c r="AEG111" s="72"/>
      <c r="AEH111" s="72"/>
      <c r="AEI111" s="72"/>
      <c r="AEJ111" s="72"/>
      <c r="AEK111" s="72"/>
      <c r="AEL111" s="72"/>
      <c r="AEM111" s="72"/>
      <c r="AEN111" s="72"/>
      <c r="AEO111" s="72"/>
      <c r="AEP111" s="72"/>
      <c r="AEQ111" s="72"/>
      <c r="AER111" s="72"/>
      <c r="AES111" s="72"/>
      <c r="AET111" s="72"/>
      <c r="AEU111" s="72"/>
      <c r="AEV111" s="72"/>
      <c r="AEW111" s="72"/>
      <c r="AEX111" s="72"/>
      <c r="AEY111" s="72"/>
      <c r="AEZ111" s="72"/>
      <c r="AFA111" s="72"/>
      <c r="AFB111" s="72"/>
      <c r="AFC111" s="72"/>
      <c r="AFD111" s="72"/>
      <c r="AFE111" s="72"/>
      <c r="AFF111" s="72"/>
      <c r="AFG111" s="72"/>
      <c r="AFH111" s="72"/>
      <c r="AFI111" s="72"/>
      <c r="AFJ111" s="72"/>
      <c r="AFK111" s="72"/>
      <c r="AFL111" s="72"/>
      <c r="AFM111" s="72"/>
      <c r="AFN111" s="72"/>
      <c r="AFO111" s="72"/>
      <c r="AFP111" s="72"/>
      <c r="AFQ111" s="72"/>
      <c r="AFR111" s="72"/>
      <c r="AFS111" s="72"/>
      <c r="AFT111" s="72"/>
      <c r="AFU111" s="72"/>
      <c r="AFV111" s="72"/>
      <c r="AFW111" s="72"/>
      <c r="AFX111" s="72"/>
      <c r="AFY111" s="72"/>
      <c r="AFZ111" s="72"/>
      <c r="AGA111" s="72"/>
      <c r="AGB111" s="72"/>
      <c r="AGC111" s="72"/>
      <c r="AGD111" s="72"/>
      <c r="AGE111" s="72"/>
      <c r="AGF111" s="72"/>
      <c r="AGG111" s="72"/>
      <c r="AGH111" s="72"/>
      <c r="AGI111" s="72"/>
      <c r="AGJ111" s="72"/>
      <c r="AGK111" s="72"/>
      <c r="AGL111" s="72"/>
      <c r="AGM111" s="72"/>
      <c r="AGN111" s="72"/>
      <c r="AGO111" s="72"/>
      <c r="AGP111" s="72"/>
      <c r="AGQ111" s="72"/>
      <c r="AGR111" s="72"/>
      <c r="AGS111" s="72"/>
      <c r="AGT111" s="72"/>
      <c r="AGU111" s="72"/>
      <c r="AGV111" s="72"/>
      <c r="AGW111" s="72"/>
      <c r="AGX111" s="72"/>
      <c r="AGY111" s="72"/>
      <c r="AGZ111" s="72"/>
      <c r="AHA111" s="72"/>
      <c r="AHB111" s="72"/>
      <c r="AHC111" s="72"/>
      <c r="AHD111" s="72"/>
      <c r="AHE111" s="72"/>
      <c r="AHF111" s="72"/>
      <c r="AHG111" s="72"/>
      <c r="AHH111" s="72"/>
      <c r="AHI111" s="72"/>
      <c r="AHJ111" s="72"/>
      <c r="AHK111" s="72"/>
      <c r="AHL111" s="72"/>
      <c r="AHM111" s="72"/>
      <c r="AHN111" s="72"/>
      <c r="AHO111" s="72"/>
      <c r="AHP111" s="72"/>
      <c r="AHQ111" s="72"/>
      <c r="AHR111" s="72"/>
      <c r="AHS111" s="72"/>
      <c r="AHT111" s="72"/>
      <c r="AHU111" s="72"/>
      <c r="AHV111" s="72"/>
      <c r="AHW111" s="72"/>
      <c r="AHX111" s="72"/>
      <c r="AHY111" s="72"/>
      <c r="AHZ111" s="72"/>
      <c r="AIA111" s="72"/>
      <c r="AIB111" s="72"/>
      <c r="AIC111" s="72"/>
      <c r="AID111" s="72"/>
      <c r="AIE111" s="72"/>
      <c r="AIF111" s="72"/>
      <c r="AIG111" s="72"/>
      <c r="AIH111" s="72"/>
      <c r="AII111" s="72"/>
      <c r="AIJ111" s="72"/>
      <c r="AIK111" s="72"/>
      <c r="AIL111" s="72"/>
      <c r="AIM111" s="72"/>
      <c r="AIN111" s="72"/>
      <c r="AIO111" s="72"/>
      <c r="AIP111" s="72"/>
      <c r="AIQ111" s="72"/>
      <c r="AIR111" s="72"/>
      <c r="AIS111" s="72"/>
      <c r="AIT111" s="72"/>
      <c r="AIU111" s="72"/>
      <c r="AIV111" s="72"/>
      <c r="AIW111" s="72"/>
      <c r="AIX111" s="72"/>
      <c r="AIY111" s="72"/>
      <c r="AIZ111" s="72"/>
      <c r="AJA111" s="72"/>
      <c r="AJB111" s="72"/>
      <c r="AJC111" s="72"/>
      <c r="AJD111" s="72"/>
      <c r="AJE111" s="72"/>
      <c r="AJF111" s="72"/>
      <c r="AJG111" s="72"/>
      <c r="AJH111" s="72"/>
      <c r="AJI111" s="72"/>
      <c r="AJJ111" s="72"/>
      <c r="AJK111" s="72"/>
      <c r="AJL111" s="72"/>
      <c r="AJM111" s="72"/>
      <c r="AJN111" s="72"/>
      <c r="AJO111" s="72"/>
      <c r="AJP111" s="72"/>
      <c r="AJQ111" s="72"/>
      <c r="AJR111" s="72"/>
      <c r="AJS111" s="72"/>
      <c r="AJT111" s="72"/>
      <c r="AJU111" s="72"/>
      <c r="AJV111" s="72"/>
      <c r="AJW111" s="72"/>
      <c r="AJX111" s="72"/>
      <c r="AJY111" s="72"/>
      <c r="AJZ111" s="72"/>
      <c r="AKA111" s="72"/>
      <c r="AKB111" s="72"/>
      <c r="AKC111" s="72"/>
      <c r="AKD111" s="72"/>
      <c r="AKE111" s="72"/>
      <c r="AKF111" s="72"/>
      <c r="AKG111" s="72"/>
      <c r="AKH111" s="72"/>
      <c r="AKI111" s="72"/>
      <c r="AKJ111" s="72"/>
      <c r="AKK111" s="72"/>
      <c r="AKL111" s="72"/>
      <c r="AKM111" s="72"/>
      <c r="AKN111" s="72"/>
      <c r="AKO111" s="72"/>
      <c r="AKP111" s="72"/>
      <c r="AKQ111" s="72"/>
      <c r="AKR111" s="72"/>
      <c r="AKS111" s="72"/>
      <c r="AKT111" s="72"/>
      <c r="AKU111" s="72"/>
      <c r="AKV111" s="72"/>
      <c r="AKW111" s="72"/>
      <c r="AKX111" s="72"/>
      <c r="AKY111" s="72"/>
      <c r="AKZ111" s="72"/>
      <c r="ALA111" s="72"/>
      <c r="ALB111" s="72"/>
      <c r="ALC111" s="72"/>
      <c r="ALD111" s="72"/>
      <c r="ALE111" s="72"/>
      <c r="ALF111" s="72"/>
      <c r="ALG111" s="72"/>
      <c r="ALH111" s="72"/>
      <c r="ALI111" s="72"/>
      <c r="ALJ111" s="72"/>
      <c r="ALK111" s="72"/>
      <c r="ALL111" s="72"/>
      <c r="ALM111" s="72"/>
      <c r="ALN111" s="72"/>
      <c r="ALO111" s="72"/>
      <c r="ALP111" s="72"/>
      <c r="ALQ111" s="72"/>
      <c r="ALR111" s="72"/>
      <c r="ALS111" s="72"/>
      <c r="ALT111" s="72"/>
      <c r="ALU111" s="72"/>
      <c r="ALV111" s="72"/>
      <c r="ALW111" s="72"/>
      <c r="ALX111" s="72"/>
      <c r="ALY111" s="72"/>
      <c r="ALZ111" s="72"/>
      <c r="AMA111" s="72"/>
      <c r="AMB111" s="72"/>
      <c r="AMC111" s="72"/>
      <c r="AMD111" s="72"/>
      <c r="AME111" s="72"/>
      <c r="AMF111" s="72"/>
      <c r="AMG111" s="72"/>
      <c r="AMH111" s="72"/>
      <c r="AMI111" s="72"/>
      <c r="AMJ111" s="72"/>
    </row>
    <row r="112" spans="1:1024" ht="11.25" customHeight="1" x14ac:dyDescent="0.25">
      <c r="B112" s="69" t="s">
        <v>14</v>
      </c>
      <c r="C112" s="277" t="s">
        <v>46</v>
      </c>
      <c r="D112" s="277"/>
      <c r="E112" s="277"/>
      <c r="F112" s="277"/>
      <c r="G112" s="131">
        <f>Memorial!D25</f>
        <v>4.8399999999999999E-2</v>
      </c>
      <c r="H112" s="12">
        <f>TRUNC((($H$32+$H$66+$H$86+$H$102+$H$108)*G112),2)</f>
        <v>383.17</v>
      </c>
    </row>
    <row r="113" spans="1:1024" ht="11.25" customHeight="1" x14ac:dyDescent="0.25">
      <c r="B113" s="82" t="s">
        <v>33</v>
      </c>
      <c r="C113" s="291" t="s">
        <v>52</v>
      </c>
      <c r="D113" s="291"/>
      <c r="E113" s="291"/>
      <c r="F113" s="291"/>
      <c r="G113" s="131">
        <f>Memorial!D26</f>
        <v>5.3900000000000003E-2</v>
      </c>
      <c r="H113" s="12">
        <f>TRUNC((($H$32+$H$66+$H$86+$H$102+$H$108+$H$112)*G113),2)</f>
        <v>447.37</v>
      </c>
    </row>
    <row r="114" spans="1:1024" ht="11.25" customHeight="1" x14ac:dyDescent="0.25">
      <c r="B114" s="329" t="s">
        <v>148</v>
      </c>
      <c r="C114" s="330"/>
      <c r="D114" s="330"/>
      <c r="E114" s="330"/>
      <c r="F114" s="330"/>
      <c r="G114" s="134" t="s">
        <v>154</v>
      </c>
      <c r="H114" s="130">
        <f>TRUNC(($H$32+$H$66+$H$86+$H$102+$H$108+H112+H113),2)</f>
        <v>8747.43</v>
      </c>
    </row>
    <row r="115" spans="1:1024" s="31" customFormat="1" ht="11.25" customHeight="1" x14ac:dyDescent="0.25">
      <c r="A115" s="72"/>
      <c r="B115" s="329" t="s">
        <v>149</v>
      </c>
      <c r="C115" s="330"/>
      <c r="D115" s="330"/>
      <c r="E115" s="330"/>
      <c r="F115" s="331"/>
      <c r="G115" s="135">
        <f>+(100-(G120*100))/100</f>
        <v>0.9335</v>
      </c>
      <c r="H115" s="130">
        <f>H114/G115</f>
        <v>9370.5731119442953</v>
      </c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2"/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2"/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2"/>
      <c r="DZ115" s="72"/>
      <c r="EA115" s="72"/>
      <c r="EB115" s="72"/>
      <c r="EC115" s="72"/>
      <c r="ED115" s="72"/>
      <c r="EE115" s="72"/>
      <c r="EF115" s="72"/>
      <c r="EG115" s="72"/>
      <c r="EH115" s="72"/>
      <c r="EI115" s="72"/>
      <c r="EJ115" s="72"/>
      <c r="EK115" s="72"/>
      <c r="EL115" s="72"/>
      <c r="EM115" s="72"/>
      <c r="EN115" s="72"/>
      <c r="EO115" s="72"/>
      <c r="EP115" s="72"/>
      <c r="EQ115" s="72"/>
      <c r="ER115" s="72"/>
      <c r="ES115" s="72"/>
      <c r="ET115" s="72"/>
      <c r="EU115" s="72"/>
      <c r="EV115" s="72"/>
      <c r="EW115" s="72"/>
      <c r="EX115" s="72"/>
      <c r="EY115" s="72"/>
      <c r="EZ115" s="72"/>
      <c r="FA115" s="72"/>
      <c r="FB115" s="72"/>
      <c r="FC115" s="72"/>
      <c r="FD115" s="72"/>
      <c r="FE115" s="72"/>
      <c r="FF115" s="72"/>
      <c r="FG115" s="72"/>
      <c r="FH115" s="72"/>
      <c r="FI115" s="72"/>
      <c r="FJ115" s="72"/>
      <c r="FK115" s="72"/>
      <c r="FL115" s="72"/>
      <c r="FM115" s="72"/>
      <c r="FN115" s="72"/>
      <c r="FO115" s="72"/>
      <c r="FP115" s="72"/>
      <c r="FQ115" s="72"/>
      <c r="FR115" s="72"/>
      <c r="FS115" s="72"/>
      <c r="FT115" s="72"/>
      <c r="FU115" s="72"/>
      <c r="FV115" s="72"/>
      <c r="FW115" s="72"/>
      <c r="FX115" s="72"/>
      <c r="FY115" s="72"/>
      <c r="FZ115" s="72"/>
      <c r="GA115" s="72"/>
      <c r="GB115" s="72"/>
      <c r="GC115" s="72"/>
      <c r="GD115" s="72"/>
      <c r="GE115" s="72"/>
      <c r="GF115" s="72"/>
      <c r="GG115" s="72"/>
      <c r="GH115" s="72"/>
      <c r="GI115" s="72"/>
      <c r="GJ115" s="72"/>
      <c r="GK115" s="72"/>
      <c r="GL115" s="72"/>
      <c r="GM115" s="72"/>
      <c r="GN115" s="72"/>
      <c r="GO115" s="72"/>
      <c r="GP115" s="72"/>
      <c r="GQ115" s="72"/>
      <c r="GR115" s="72"/>
      <c r="GS115" s="72"/>
      <c r="GT115" s="72"/>
      <c r="GU115" s="72"/>
      <c r="GV115" s="72"/>
      <c r="GW115" s="72"/>
      <c r="GX115" s="72"/>
      <c r="GY115" s="72"/>
      <c r="GZ115" s="72"/>
      <c r="HA115" s="72"/>
      <c r="HB115" s="72"/>
      <c r="HC115" s="72"/>
      <c r="HD115" s="72"/>
      <c r="HE115" s="72"/>
      <c r="HF115" s="72"/>
      <c r="HG115" s="72"/>
      <c r="HH115" s="72"/>
      <c r="HI115" s="72"/>
      <c r="HJ115" s="72"/>
      <c r="HK115" s="72"/>
      <c r="HL115" s="72"/>
      <c r="HM115" s="72"/>
      <c r="HN115" s="72"/>
      <c r="HO115" s="72"/>
      <c r="HP115" s="72"/>
      <c r="HQ115" s="72"/>
      <c r="HR115" s="72"/>
      <c r="HS115" s="72"/>
      <c r="HT115" s="72"/>
      <c r="HU115" s="72"/>
      <c r="HV115" s="72"/>
      <c r="HW115" s="72"/>
      <c r="HX115" s="72"/>
      <c r="HY115" s="72"/>
      <c r="HZ115" s="72"/>
      <c r="IA115" s="72"/>
      <c r="IB115" s="72"/>
      <c r="IC115" s="72"/>
      <c r="ID115" s="72"/>
      <c r="IE115" s="72"/>
      <c r="IF115" s="72"/>
      <c r="IG115" s="72"/>
      <c r="IH115" s="72"/>
      <c r="II115" s="72"/>
      <c r="IJ115" s="72"/>
      <c r="IK115" s="72"/>
      <c r="IL115" s="72"/>
      <c r="IM115" s="72"/>
      <c r="IN115" s="72"/>
      <c r="IO115" s="72"/>
      <c r="IP115" s="72"/>
      <c r="IQ115" s="72"/>
      <c r="IR115" s="72"/>
      <c r="IS115" s="72"/>
      <c r="IT115" s="72"/>
      <c r="IU115" s="72"/>
      <c r="IV115" s="72"/>
      <c r="IW115" s="72"/>
      <c r="IX115" s="72"/>
      <c r="IY115" s="72"/>
      <c r="IZ115" s="72"/>
      <c r="JA115" s="72"/>
      <c r="JB115" s="72"/>
      <c r="JC115" s="72"/>
      <c r="JD115" s="72"/>
      <c r="JE115" s="72"/>
      <c r="JF115" s="72"/>
      <c r="JG115" s="72"/>
      <c r="JH115" s="72"/>
      <c r="JI115" s="72"/>
      <c r="JJ115" s="72"/>
      <c r="JK115" s="72"/>
      <c r="JL115" s="72"/>
      <c r="JM115" s="72"/>
      <c r="JN115" s="72"/>
      <c r="JO115" s="72"/>
      <c r="JP115" s="72"/>
      <c r="JQ115" s="72"/>
      <c r="JR115" s="72"/>
      <c r="JS115" s="72"/>
      <c r="JT115" s="72"/>
      <c r="JU115" s="72"/>
      <c r="JV115" s="72"/>
      <c r="JW115" s="72"/>
      <c r="JX115" s="72"/>
      <c r="JY115" s="72"/>
      <c r="JZ115" s="72"/>
      <c r="KA115" s="72"/>
      <c r="KB115" s="72"/>
      <c r="KC115" s="72"/>
      <c r="KD115" s="72"/>
      <c r="KE115" s="72"/>
      <c r="KF115" s="72"/>
      <c r="KG115" s="72"/>
      <c r="KH115" s="72"/>
      <c r="KI115" s="72"/>
      <c r="KJ115" s="72"/>
      <c r="KK115" s="72"/>
      <c r="KL115" s="72"/>
      <c r="KM115" s="72"/>
      <c r="KN115" s="72"/>
      <c r="KO115" s="72"/>
      <c r="KP115" s="72"/>
      <c r="KQ115" s="72"/>
      <c r="KR115" s="72"/>
      <c r="KS115" s="72"/>
      <c r="KT115" s="72"/>
      <c r="KU115" s="72"/>
      <c r="KV115" s="72"/>
      <c r="KW115" s="72"/>
      <c r="KX115" s="72"/>
      <c r="KY115" s="72"/>
      <c r="KZ115" s="72"/>
      <c r="LA115" s="72"/>
      <c r="LB115" s="72"/>
      <c r="LC115" s="72"/>
      <c r="LD115" s="72"/>
      <c r="LE115" s="72"/>
      <c r="LF115" s="72"/>
      <c r="LG115" s="72"/>
      <c r="LH115" s="72"/>
      <c r="LI115" s="72"/>
      <c r="LJ115" s="72"/>
      <c r="LK115" s="72"/>
      <c r="LL115" s="72"/>
      <c r="LM115" s="72"/>
      <c r="LN115" s="72"/>
      <c r="LO115" s="72"/>
      <c r="LP115" s="72"/>
      <c r="LQ115" s="72"/>
      <c r="LR115" s="72"/>
      <c r="LS115" s="72"/>
      <c r="LT115" s="72"/>
      <c r="LU115" s="72"/>
      <c r="LV115" s="72"/>
      <c r="LW115" s="72"/>
      <c r="LX115" s="72"/>
      <c r="LY115" s="72"/>
      <c r="LZ115" s="72"/>
      <c r="MA115" s="72"/>
      <c r="MB115" s="72"/>
      <c r="MC115" s="72"/>
      <c r="MD115" s="72"/>
      <c r="ME115" s="72"/>
      <c r="MF115" s="72"/>
      <c r="MG115" s="72"/>
      <c r="MH115" s="72"/>
      <c r="MI115" s="72"/>
      <c r="MJ115" s="72"/>
      <c r="MK115" s="72"/>
      <c r="ML115" s="72"/>
      <c r="MM115" s="72"/>
      <c r="MN115" s="72"/>
      <c r="MO115" s="72"/>
      <c r="MP115" s="72"/>
      <c r="MQ115" s="72"/>
      <c r="MR115" s="72"/>
      <c r="MS115" s="72"/>
      <c r="MT115" s="72"/>
      <c r="MU115" s="72"/>
      <c r="MV115" s="72"/>
      <c r="MW115" s="72"/>
      <c r="MX115" s="72"/>
      <c r="MY115" s="72"/>
      <c r="MZ115" s="72"/>
      <c r="NA115" s="72"/>
      <c r="NB115" s="72"/>
      <c r="NC115" s="72"/>
      <c r="ND115" s="72"/>
      <c r="NE115" s="72"/>
      <c r="NF115" s="72"/>
      <c r="NG115" s="72"/>
      <c r="NH115" s="72"/>
      <c r="NI115" s="72"/>
      <c r="NJ115" s="72"/>
      <c r="NK115" s="72"/>
      <c r="NL115" s="72"/>
      <c r="NM115" s="72"/>
      <c r="NN115" s="72"/>
      <c r="NO115" s="72"/>
      <c r="NP115" s="72"/>
      <c r="NQ115" s="72"/>
      <c r="NR115" s="72"/>
      <c r="NS115" s="72"/>
      <c r="NT115" s="72"/>
      <c r="NU115" s="72"/>
      <c r="NV115" s="72"/>
      <c r="NW115" s="72"/>
      <c r="NX115" s="72"/>
      <c r="NY115" s="72"/>
      <c r="NZ115" s="72"/>
      <c r="OA115" s="72"/>
      <c r="OB115" s="72"/>
      <c r="OC115" s="72"/>
      <c r="OD115" s="72"/>
      <c r="OE115" s="72"/>
      <c r="OF115" s="72"/>
      <c r="OG115" s="72"/>
      <c r="OH115" s="72"/>
      <c r="OI115" s="72"/>
      <c r="OJ115" s="72"/>
      <c r="OK115" s="72"/>
      <c r="OL115" s="72"/>
      <c r="OM115" s="72"/>
      <c r="ON115" s="72"/>
      <c r="OO115" s="72"/>
      <c r="OP115" s="72"/>
      <c r="OQ115" s="72"/>
      <c r="OR115" s="72"/>
      <c r="OS115" s="72"/>
      <c r="OT115" s="72"/>
      <c r="OU115" s="72"/>
      <c r="OV115" s="72"/>
      <c r="OW115" s="72"/>
      <c r="OX115" s="72"/>
      <c r="OY115" s="72"/>
      <c r="OZ115" s="72"/>
      <c r="PA115" s="72"/>
      <c r="PB115" s="72"/>
      <c r="PC115" s="72"/>
      <c r="PD115" s="72"/>
      <c r="PE115" s="72"/>
      <c r="PF115" s="72"/>
      <c r="PG115" s="72"/>
      <c r="PH115" s="72"/>
      <c r="PI115" s="72"/>
      <c r="PJ115" s="72"/>
      <c r="PK115" s="72"/>
      <c r="PL115" s="72"/>
      <c r="PM115" s="72"/>
      <c r="PN115" s="72"/>
      <c r="PO115" s="72"/>
      <c r="PP115" s="72"/>
      <c r="PQ115" s="72"/>
      <c r="PR115" s="72"/>
      <c r="PS115" s="72"/>
      <c r="PT115" s="72"/>
      <c r="PU115" s="72"/>
      <c r="PV115" s="72"/>
      <c r="PW115" s="72"/>
      <c r="PX115" s="72"/>
      <c r="PY115" s="72"/>
      <c r="PZ115" s="72"/>
      <c r="QA115" s="72"/>
      <c r="QB115" s="72"/>
      <c r="QC115" s="72"/>
      <c r="QD115" s="72"/>
      <c r="QE115" s="72"/>
      <c r="QF115" s="72"/>
      <c r="QG115" s="72"/>
      <c r="QH115" s="72"/>
      <c r="QI115" s="72"/>
      <c r="QJ115" s="72"/>
      <c r="QK115" s="72"/>
      <c r="QL115" s="72"/>
      <c r="QM115" s="72"/>
      <c r="QN115" s="72"/>
      <c r="QO115" s="72"/>
      <c r="QP115" s="72"/>
      <c r="QQ115" s="72"/>
      <c r="QR115" s="72"/>
      <c r="QS115" s="72"/>
      <c r="QT115" s="72"/>
      <c r="QU115" s="72"/>
      <c r="QV115" s="72"/>
      <c r="QW115" s="72"/>
      <c r="QX115" s="72"/>
      <c r="QY115" s="72"/>
      <c r="QZ115" s="72"/>
      <c r="RA115" s="72"/>
      <c r="RB115" s="72"/>
      <c r="RC115" s="72"/>
      <c r="RD115" s="72"/>
      <c r="RE115" s="72"/>
      <c r="RF115" s="72"/>
      <c r="RG115" s="72"/>
      <c r="RH115" s="72"/>
      <c r="RI115" s="72"/>
      <c r="RJ115" s="72"/>
      <c r="RK115" s="72"/>
      <c r="RL115" s="72"/>
      <c r="RM115" s="72"/>
      <c r="RN115" s="72"/>
      <c r="RO115" s="72"/>
      <c r="RP115" s="72"/>
      <c r="RQ115" s="72"/>
      <c r="RR115" s="72"/>
      <c r="RS115" s="72"/>
      <c r="RT115" s="72"/>
      <c r="RU115" s="72"/>
      <c r="RV115" s="72"/>
      <c r="RW115" s="72"/>
      <c r="RX115" s="72"/>
      <c r="RY115" s="72"/>
      <c r="RZ115" s="72"/>
      <c r="SA115" s="72"/>
      <c r="SB115" s="72"/>
      <c r="SC115" s="72"/>
      <c r="SD115" s="72"/>
      <c r="SE115" s="72"/>
      <c r="SF115" s="72"/>
      <c r="SG115" s="72"/>
      <c r="SH115" s="72"/>
      <c r="SI115" s="72"/>
      <c r="SJ115" s="72"/>
      <c r="SK115" s="72"/>
      <c r="SL115" s="72"/>
      <c r="SM115" s="72"/>
      <c r="SN115" s="72"/>
      <c r="SO115" s="72"/>
      <c r="SP115" s="72"/>
      <c r="SQ115" s="72"/>
      <c r="SR115" s="72"/>
      <c r="SS115" s="72"/>
      <c r="ST115" s="72"/>
      <c r="SU115" s="72"/>
      <c r="SV115" s="72"/>
      <c r="SW115" s="72"/>
      <c r="SX115" s="72"/>
      <c r="SY115" s="72"/>
      <c r="SZ115" s="72"/>
      <c r="TA115" s="72"/>
      <c r="TB115" s="72"/>
      <c r="TC115" s="72"/>
      <c r="TD115" s="72"/>
      <c r="TE115" s="72"/>
      <c r="TF115" s="72"/>
      <c r="TG115" s="72"/>
      <c r="TH115" s="72"/>
      <c r="TI115" s="72"/>
      <c r="TJ115" s="72"/>
      <c r="TK115" s="72"/>
      <c r="TL115" s="72"/>
      <c r="TM115" s="72"/>
      <c r="TN115" s="72"/>
      <c r="TO115" s="72"/>
      <c r="TP115" s="72"/>
      <c r="TQ115" s="72"/>
      <c r="TR115" s="72"/>
      <c r="TS115" s="72"/>
      <c r="TT115" s="72"/>
      <c r="TU115" s="72"/>
      <c r="TV115" s="72"/>
      <c r="TW115" s="72"/>
      <c r="TX115" s="72"/>
      <c r="TY115" s="72"/>
      <c r="TZ115" s="72"/>
      <c r="UA115" s="72"/>
      <c r="UB115" s="72"/>
      <c r="UC115" s="72"/>
      <c r="UD115" s="72"/>
      <c r="UE115" s="72"/>
      <c r="UF115" s="72"/>
      <c r="UG115" s="72"/>
      <c r="UH115" s="72"/>
      <c r="UI115" s="72"/>
      <c r="UJ115" s="72"/>
      <c r="UK115" s="72"/>
      <c r="UL115" s="72"/>
      <c r="UM115" s="72"/>
      <c r="UN115" s="72"/>
      <c r="UO115" s="72"/>
      <c r="UP115" s="72"/>
      <c r="UQ115" s="72"/>
      <c r="UR115" s="72"/>
      <c r="US115" s="72"/>
      <c r="UT115" s="72"/>
      <c r="UU115" s="72"/>
      <c r="UV115" s="72"/>
      <c r="UW115" s="72"/>
      <c r="UX115" s="72"/>
      <c r="UY115" s="72"/>
      <c r="UZ115" s="72"/>
      <c r="VA115" s="72"/>
      <c r="VB115" s="72"/>
      <c r="VC115" s="72"/>
      <c r="VD115" s="72"/>
      <c r="VE115" s="72"/>
      <c r="VF115" s="72"/>
      <c r="VG115" s="72"/>
      <c r="VH115" s="72"/>
      <c r="VI115" s="72"/>
      <c r="VJ115" s="72"/>
      <c r="VK115" s="72"/>
      <c r="VL115" s="72"/>
      <c r="VM115" s="72"/>
      <c r="VN115" s="72"/>
      <c r="VO115" s="72"/>
      <c r="VP115" s="72"/>
      <c r="VQ115" s="72"/>
      <c r="VR115" s="72"/>
      <c r="VS115" s="72"/>
      <c r="VT115" s="72"/>
      <c r="VU115" s="72"/>
      <c r="VV115" s="72"/>
      <c r="VW115" s="72"/>
      <c r="VX115" s="72"/>
      <c r="VY115" s="72"/>
      <c r="VZ115" s="72"/>
      <c r="WA115" s="72"/>
      <c r="WB115" s="72"/>
      <c r="WC115" s="72"/>
      <c r="WD115" s="72"/>
      <c r="WE115" s="72"/>
      <c r="WF115" s="72"/>
      <c r="WG115" s="72"/>
      <c r="WH115" s="72"/>
      <c r="WI115" s="72"/>
      <c r="WJ115" s="72"/>
      <c r="WK115" s="72"/>
      <c r="WL115" s="72"/>
      <c r="WM115" s="72"/>
      <c r="WN115" s="72"/>
      <c r="WO115" s="72"/>
      <c r="WP115" s="72"/>
      <c r="WQ115" s="72"/>
      <c r="WR115" s="72"/>
      <c r="WS115" s="72"/>
      <c r="WT115" s="72"/>
      <c r="WU115" s="72"/>
      <c r="WV115" s="72"/>
      <c r="WW115" s="72"/>
      <c r="WX115" s="72"/>
      <c r="WY115" s="72"/>
      <c r="WZ115" s="72"/>
      <c r="XA115" s="72"/>
      <c r="XB115" s="72"/>
      <c r="XC115" s="72"/>
      <c r="XD115" s="72"/>
      <c r="XE115" s="72"/>
      <c r="XF115" s="72"/>
      <c r="XG115" s="72"/>
      <c r="XH115" s="72"/>
      <c r="XI115" s="72"/>
      <c r="XJ115" s="72"/>
      <c r="XK115" s="72"/>
      <c r="XL115" s="72"/>
      <c r="XM115" s="72"/>
      <c r="XN115" s="72"/>
      <c r="XO115" s="72"/>
      <c r="XP115" s="72"/>
      <c r="XQ115" s="72"/>
      <c r="XR115" s="72"/>
      <c r="XS115" s="72"/>
      <c r="XT115" s="72"/>
      <c r="XU115" s="72"/>
      <c r="XV115" s="72"/>
      <c r="XW115" s="72"/>
      <c r="XX115" s="72"/>
      <c r="XY115" s="72"/>
      <c r="XZ115" s="72"/>
      <c r="YA115" s="72"/>
      <c r="YB115" s="72"/>
      <c r="YC115" s="72"/>
      <c r="YD115" s="72"/>
      <c r="YE115" s="72"/>
      <c r="YF115" s="72"/>
      <c r="YG115" s="72"/>
      <c r="YH115" s="72"/>
      <c r="YI115" s="72"/>
      <c r="YJ115" s="72"/>
      <c r="YK115" s="72"/>
      <c r="YL115" s="72"/>
      <c r="YM115" s="72"/>
      <c r="YN115" s="72"/>
      <c r="YO115" s="72"/>
      <c r="YP115" s="72"/>
      <c r="YQ115" s="72"/>
      <c r="YR115" s="72"/>
      <c r="YS115" s="72"/>
      <c r="YT115" s="72"/>
      <c r="YU115" s="72"/>
      <c r="YV115" s="72"/>
      <c r="YW115" s="72"/>
      <c r="YX115" s="72"/>
      <c r="YY115" s="72"/>
      <c r="YZ115" s="72"/>
      <c r="ZA115" s="72"/>
      <c r="ZB115" s="72"/>
      <c r="ZC115" s="72"/>
      <c r="ZD115" s="72"/>
      <c r="ZE115" s="72"/>
      <c r="ZF115" s="72"/>
      <c r="ZG115" s="72"/>
      <c r="ZH115" s="72"/>
      <c r="ZI115" s="72"/>
      <c r="ZJ115" s="72"/>
      <c r="ZK115" s="72"/>
      <c r="ZL115" s="72"/>
      <c r="ZM115" s="72"/>
      <c r="ZN115" s="72"/>
      <c r="ZO115" s="72"/>
      <c r="ZP115" s="72"/>
      <c r="ZQ115" s="72"/>
      <c r="ZR115" s="72"/>
      <c r="ZS115" s="72"/>
      <c r="ZT115" s="72"/>
      <c r="ZU115" s="72"/>
      <c r="ZV115" s="72"/>
      <c r="ZW115" s="72"/>
      <c r="ZX115" s="72"/>
      <c r="ZY115" s="72"/>
      <c r="ZZ115" s="72"/>
      <c r="AAA115" s="72"/>
      <c r="AAB115" s="72"/>
      <c r="AAC115" s="72"/>
      <c r="AAD115" s="72"/>
      <c r="AAE115" s="72"/>
      <c r="AAF115" s="72"/>
      <c r="AAG115" s="72"/>
      <c r="AAH115" s="72"/>
      <c r="AAI115" s="72"/>
      <c r="AAJ115" s="72"/>
      <c r="AAK115" s="72"/>
      <c r="AAL115" s="72"/>
      <c r="AAM115" s="72"/>
      <c r="AAN115" s="72"/>
      <c r="AAO115" s="72"/>
      <c r="AAP115" s="72"/>
      <c r="AAQ115" s="72"/>
      <c r="AAR115" s="72"/>
      <c r="AAS115" s="72"/>
      <c r="AAT115" s="72"/>
      <c r="AAU115" s="72"/>
      <c r="AAV115" s="72"/>
      <c r="AAW115" s="72"/>
      <c r="AAX115" s="72"/>
      <c r="AAY115" s="72"/>
      <c r="AAZ115" s="72"/>
      <c r="ABA115" s="72"/>
      <c r="ABB115" s="72"/>
      <c r="ABC115" s="72"/>
      <c r="ABD115" s="72"/>
      <c r="ABE115" s="72"/>
      <c r="ABF115" s="72"/>
      <c r="ABG115" s="72"/>
      <c r="ABH115" s="72"/>
      <c r="ABI115" s="72"/>
      <c r="ABJ115" s="72"/>
      <c r="ABK115" s="72"/>
      <c r="ABL115" s="72"/>
      <c r="ABM115" s="72"/>
      <c r="ABN115" s="72"/>
      <c r="ABO115" s="72"/>
      <c r="ABP115" s="72"/>
      <c r="ABQ115" s="72"/>
      <c r="ABR115" s="72"/>
      <c r="ABS115" s="72"/>
      <c r="ABT115" s="72"/>
      <c r="ABU115" s="72"/>
      <c r="ABV115" s="72"/>
      <c r="ABW115" s="72"/>
      <c r="ABX115" s="72"/>
      <c r="ABY115" s="72"/>
      <c r="ABZ115" s="72"/>
      <c r="ACA115" s="72"/>
      <c r="ACB115" s="72"/>
      <c r="ACC115" s="72"/>
      <c r="ACD115" s="72"/>
      <c r="ACE115" s="72"/>
      <c r="ACF115" s="72"/>
      <c r="ACG115" s="72"/>
      <c r="ACH115" s="72"/>
      <c r="ACI115" s="72"/>
      <c r="ACJ115" s="72"/>
      <c r="ACK115" s="72"/>
      <c r="ACL115" s="72"/>
      <c r="ACM115" s="72"/>
      <c r="ACN115" s="72"/>
      <c r="ACO115" s="72"/>
      <c r="ACP115" s="72"/>
      <c r="ACQ115" s="72"/>
      <c r="ACR115" s="72"/>
      <c r="ACS115" s="72"/>
      <c r="ACT115" s="72"/>
      <c r="ACU115" s="72"/>
      <c r="ACV115" s="72"/>
      <c r="ACW115" s="72"/>
      <c r="ACX115" s="72"/>
      <c r="ACY115" s="72"/>
      <c r="ACZ115" s="72"/>
      <c r="ADA115" s="72"/>
      <c r="ADB115" s="72"/>
      <c r="ADC115" s="72"/>
      <c r="ADD115" s="72"/>
      <c r="ADE115" s="72"/>
      <c r="ADF115" s="72"/>
      <c r="ADG115" s="72"/>
      <c r="ADH115" s="72"/>
      <c r="ADI115" s="72"/>
      <c r="ADJ115" s="72"/>
      <c r="ADK115" s="72"/>
      <c r="ADL115" s="72"/>
      <c r="ADM115" s="72"/>
      <c r="ADN115" s="72"/>
      <c r="ADO115" s="72"/>
      <c r="ADP115" s="72"/>
      <c r="ADQ115" s="72"/>
      <c r="ADR115" s="72"/>
      <c r="ADS115" s="72"/>
      <c r="ADT115" s="72"/>
      <c r="ADU115" s="72"/>
      <c r="ADV115" s="72"/>
      <c r="ADW115" s="72"/>
      <c r="ADX115" s="72"/>
      <c r="ADY115" s="72"/>
      <c r="ADZ115" s="72"/>
      <c r="AEA115" s="72"/>
      <c r="AEB115" s="72"/>
      <c r="AEC115" s="72"/>
      <c r="AED115" s="72"/>
      <c r="AEE115" s="72"/>
      <c r="AEF115" s="72"/>
      <c r="AEG115" s="72"/>
      <c r="AEH115" s="72"/>
      <c r="AEI115" s="72"/>
      <c r="AEJ115" s="72"/>
      <c r="AEK115" s="72"/>
      <c r="AEL115" s="72"/>
      <c r="AEM115" s="72"/>
      <c r="AEN115" s="72"/>
      <c r="AEO115" s="72"/>
      <c r="AEP115" s="72"/>
      <c r="AEQ115" s="72"/>
      <c r="AER115" s="72"/>
      <c r="AES115" s="72"/>
      <c r="AET115" s="72"/>
      <c r="AEU115" s="72"/>
      <c r="AEV115" s="72"/>
      <c r="AEW115" s="72"/>
      <c r="AEX115" s="72"/>
      <c r="AEY115" s="72"/>
      <c r="AEZ115" s="72"/>
      <c r="AFA115" s="72"/>
      <c r="AFB115" s="72"/>
      <c r="AFC115" s="72"/>
      <c r="AFD115" s="72"/>
      <c r="AFE115" s="72"/>
      <c r="AFF115" s="72"/>
      <c r="AFG115" s="72"/>
      <c r="AFH115" s="72"/>
      <c r="AFI115" s="72"/>
      <c r="AFJ115" s="72"/>
      <c r="AFK115" s="72"/>
      <c r="AFL115" s="72"/>
      <c r="AFM115" s="72"/>
      <c r="AFN115" s="72"/>
      <c r="AFO115" s="72"/>
      <c r="AFP115" s="72"/>
      <c r="AFQ115" s="72"/>
      <c r="AFR115" s="72"/>
      <c r="AFS115" s="72"/>
      <c r="AFT115" s="72"/>
      <c r="AFU115" s="72"/>
      <c r="AFV115" s="72"/>
      <c r="AFW115" s="72"/>
      <c r="AFX115" s="72"/>
      <c r="AFY115" s="72"/>
      <c r="AFZ115" s="72"/>
      <c r="AGA115" s="72"/>
      <c r="AGB115" s="72"/>
      <c r="AGC115" s="72"/>
      <c r="AGD115" s="72"/>
      <c r="AGE115" s="72"/>
      <c r="AGF115" s="72"/>
      <c r="AGG115" s="72"/>
      <c r="AGH115" s="72"/>
      <c r="AGI115" s="72"/>
      <c r="AGJ115" s="72"/>
      <c r="AGK115" s="72"/>
      <c r="AGL115" s="72"/>
      <c r="AGM115" s="72"/>
      <c r="AGN115" s="72"/>
      <c r="AGO115" s="72"/>
      <c r="AGP115" s="72"/>
      <c r="AGQ115" s="72"/>
      <c r="AGR115" s="72"/>
      <c r="AGS115" s="72"/>
      <c r="AGT115" s="72"/>
      <c r="AGU115" s="72"/>
      <c r="AGV115" s="72"/>
      <c r="AGW115" s="72"/>
      <c r="AGX115" s="72"/>
      <c r="AGY115" s="72"/>
      <c r="AGZ115" s="72"/>
      <c r="AHA115" s="72"/>
      <c r="AHB115" s="72"/>
      <c r="AHC115" s="72"/>
      <c r="AHD115" s="72"/>
      <c r="AHE115" s="72"/>
      <c r="AHF115" s="72"/>
      <c r="AHG115" s="72"/>
      <c r="AHH115" s="72"/>
      <c r="AHI115" s="72"/>
      <c r="AHJ115" s="72"/>
      <c r="AHK115" s="72"/>
      <c r="AHL115" s="72"/>
      <c r="AHM115" s="72"/>
      <c r="AHN115" s="72"/>
      <c r="AHO115" s="72"/>
      <c r="AHP115" s="72"/>
      <c r="AHQ115" s="72"/>
      <c r="AHR115" s="72"/>
      <c r="AHS115" s="72"/>
      <c r="AHT115" s="72"/>
      <c r="AHU115" s="72"/>
      <c r="AHV115" s="72"/>
      <c r="AHW115" s="72"/>
      <c r="AHX115" s="72"/>
      <c r="AHY115" s="72"/>
      <c r="AHZ115" s="72"/>
      <c r="AIA115" s="72"/>
      <c r="AIB115" s="72"/>
      <c r="AIC115" s="72"/>
      <c r="AID115" s="72"/>
      <c r="AIE115" s="72"/>
      <c r="AIF115" s="72"/>
      <c r="AIG115" s="72"/>
      <c r="AIH115" s="72"/>
      <c r="AII115" s="72"/>
      <c r="AIJ115" s="72"/>
      <c r="AIK115" s="72"/>
      <c r="AIL115" s="72"/>
      <c r="AIM115" s="72"/>
      <c r="AIN115" s="72"/>
      <c r="AIO115" s="72"/>
      <c r="AIP115" s="72"/>
      <c r="AIQ115" s="72"/>
      <c r="AIR115" s="72"/>
      <c r="AIS115" s="72"/>
      <c r="AIT115" s="72"/>
      <c r="AIU115" s="72"/>
      <c r="AIV115" s="72"/>
      <c r="AIW115" s="72"/>
      <c r="AIX115" s="72"/>
      <c r="AIY115" s="72"/>
      <c r="AIZ115" s="72"/>
      <c r="AJA115" s="72"/>
      <c r="AJB115" s="72"/>
      <c r="AJC115" s="72"/>
      <c r="AJD115" s="72"/>
      <c r="AJE115" s="72"/>
      <c r="AJF115" s="72"/>
      <c r="AJG115" s="72"/>
      <c r="AJH115" s="72"/>
      <c r="AJI115" s="72"/>
      <c r="AJJ115" s="72"/>
      <c r="AJK115" s="72"/>
      <c r="AJL115" s="72"/>
      <c r="AJM115" s="72"/>
      <c r="AJN115" s="72"/>
      <c r="AJO115" s="72"/>
      <c r="AJP115" s="72"/>
      <c r="AJQ115" s="72"/>
      <c r="AJR115" s="72"/>
      <c r="AJS115" s="72"/>
      <c r="AJT115" s="72"/>
      <c r="AJU115" s="72"/>
      <c r="AJV115" s="72"/>
      <c r="AJW115" s="72"/>
      <c r="AJX115" s="72"/>
      <c r="AJY115" s="72"/>
      <c r="AJZ115" s="72"/>
      <c r="AKA115" s="72"/>
      <c r="AKB115" s="72"/>
      <c r="AKC115" s="72"/>
      <c r="AKD115" s="72"/>
      <c r="AKE115" s="72"/>
      <c r="AKF115" s="72"/>
      <c r="AKG115" s="72"/>
      <c r="AKH115" s="72"/>
      <c r="AKI115" s="72"/>
      <c r="AKJ115" s="72"/>
      <c r="AKK115" s="72"/>
      <c r="AKL115" s="72"/>
      <c r="AKM115" s="72"/>
      <c r="AKN115" s="72"/>
      <c r="AKO115" s="72"/>
      <c r="AKP115" s="72"/>
      <c r="AKQ115" s="72"/>
      <c r="AKR115" s="72"/>
      <c r="AKS115" s="72"/>
      <c r="AKT115" s="72"/>
      <c r="AKU115" s="72"/>
      <c r="AKV115" s="72"/>
      <c r="AKW115" s="72"/>
      <c r="AKX115" s="72"/>
      <c r="AKY115" s="72"/>
      <c r="AKZ115" s="72"/>
      <c r="ALA115" s="72"/>
      <c r="ALB115" s="72"/>
      <c r="ALC115" s="72"/>
      <c r="ALD115" s="72"/>
      <c r="ALE115" s="72"/>
      <c r="ALF115" s="72"/>
      <c r="ALG115" s="72"/>
      <c r="ALH115" s="72"/>
      <c r="ALI115" s="72"/>
      <c r="ALJ115" s="72"/>
      <c r="ALK115" s="72"/>
      <c r="ALL115" s="72"/>
      <c r="ALM115" s="72"/>
      <c r="ALN115" s="72"/>
      <c r="ALO115" s="72"/>
      <c r="ALP115" s="72"/>
      <c r="ALQ115" s="72"/>
      <c r="ALR115" s="72"/>
      <c r="ALS115" s="72"/>
      <c r="ALT115" s="72"/>
      <c r="ALU115" s="72"/>
      <c r="ALV115" s="72"/>
      <c r="ALW115" s="72"/>
      <c r="ALX115" s="72"/>
      <c r="ALY115" s="72"/>
      <c r="ALZ115" s="72"/>
      <c r="AMA115" s="72"/>
      <c r="AMB115" s="72"/>
      <c r="AMC115" s="72"/>
      <c r="AMD115" s="72"/>
      <c r="AME115" s="72"/>
      <c r="AMF115" s="72"/>
      <c r="AMG115" s="72"/>
      <c r="AMH115" s="72"/>
      <c r="AMI115" s="72"/>
      <c r="AMJ115" s="72"/>
    </row>
    <row r="116" spans="1:1024" s="31" customFormat="1" ht="11.25" customHeight="1" x14ac:dyDescent="0.25">
      <c r="A116" s="72"/>
      <c r="B116" s="71" t="s">
        <v>150</v>
      </c>
      <c r="C116" s="274" t="s">
        <v>47</v>
      </c>
      <c r="D116" s="275"/>
      <c r="E116" s="275"/>
      <c r="F116" s="276"/>
      <c r="G116" s="81" t="s">
        <v>45</v>
      </c>
      <c r="H116" s="81" t="s">
        <v>27</v>
      </c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2"/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72"/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2"/>
      <c r="DZ116" s="72"/>
      <c r="EA116" s="72"/>
      <c r="EB116" s="72"/>
      <c r="EC116" s="72"/>
      <c r="ED116" s="72"/>
      <c r="EE116" s="72"/>
      <c r="EF116" s="72"/>
      <c r="EG116" s="72"/>
      <c r="EH116" s="72"/>
      <c r="EI116" s="72"/>
      <c r="EJ116" s="72"/>
      <c r="EK116" s="72"/>
      <c r="EL116" s="72"/>
      <c r="EM116" s="72"/>
      <c r="EN116" s="72"/>
      <c r="EO116" s="72"/>
      <c r="EP116" s="72"/>
      <c r="EQ116" s="72"/>
      <c r="ER116" s="72"/>
      <c r="ES116" s="72"/>
      <c r="ET116" s="72"/>
      <c r="EU116" s="72"/>
      <c r="EV116" s="72"/>
      <c r="EW116" s="72"/>
      <c r="EX116" s="72"/>
      <c r="EY116" s="72"/>
      <c r="EZ116" s="72"/>
      <c r="FA116" s="72"/>
      <c r="FB116" s="72"/>
      <c r="FC116" s="72"/>
      <c r="FD116" s="72"/>
      <c r="FE116" s="72"/>
      <c r="FF116" s="72"/>
      <c r="FG116" s="72"/>
      <c r="FH116" s="72"/>
      <c r="FI116" s="72"/>
      <c r="FJ116" s="72"/>
      <c r="FK116" s="72"/>
      <c r="FL116" s="72"/>
      <c r="FM116" s="72"/>
      <c r="FN116" s="72"/>
      <c r="FO116" s="72"/>
      <c r="FP116" s="72"/>
      <c r="FQ116" s="72"/>
      <c r="FR116" s="72"/>
      <c r="FS116" s="72"/>
      <c r="FT116" s="72"/>
      <c r="FU116" s="72"/>
      <c r="FV116" s="72"/>
      <c r="FW116" s="72"/>
      <c r="FX116" s="72"/>
      <c r="FY116" s="72"/>
      <c r="FZ116" s="72"/>
      <c r="GA116" s="72"/>
      <c r="GB116" s="72"/>
      <c r="GC116" s="72"/>
      <c r="GD116" s="72"/>
      <c r="GE116" s="72"/>
      <c r="GF116" s="72"/>
      <c r="GG116" s="72"/>
      <c r="GH116" s="72"/>
      <c r="GI116" s="72"/>
      <c r="GJ116" s="72"/>
      <c r="GK116" s="72"/>
      <c r="GL116" s="72"/>
      <c r="GM116" s="72"/>
      <c r="GN116" s="72"/>
      <c r="GO116" s="72"/>
      <c r="GP116" s="72"/>
      <c r="GQ116" s="72"/>
      <c r="GR116" s="72"/>
      <c r="GS116" s="72"/>
      <c r="GT116" s="72"/>
      <c r="GU116" s="72"/>
      <c r="GV116" s="72"/>
      <c r="GW116" s="72"/>
      <c r="GX116" s="72"/>
      <c r="GY116" s="72"/>
      <c r="GZ116" s="72"/>
      <c r="HA116" s="72"/>
      <c r="HB116" s="72"/>
      <c r="HC116" s="72"/>
      <c r="HD116" s="72"/>
      <c r="HE116" s="72"/>
      <c r="HF116" s="72"/>
      <c r="HG116" s="72"/>
      <c r="HH116" s="72"/>
      <c r="HI116" s="72"/>
      <c r="HJ116" s="72"/>
      <c r="HK116" s="72"/>
      <c r="HL116" s="72"/>
      <c r="HM116" s="72"/>
      <c r="HN116" s="72"/>
      <c r="HO116" s="72"/>
      <c r="HP116" s="72"/>
      <c r="HQ116" s="72"/>
      <c r="HR116" s="72"/>
      <c r="HS116" s="72"/>
      <c r="HT116" s="72"/>
      <c r="HU116" s="72"/>
      <c r="HV116" s="72"/>
      <c r="HW116" s="72"/>
      <c r="HX116" s="72"/>
      <c r="HY116" s="72"/>
      <c r="HZ116" s="72"/>
      <c r="IA116" s="72"/>
      <c r="IB116" s="72"/>
      <c r="IC116" s="72"/>
      <c r="ID116" s="72"/>
      <c r="IE116" s="72"/>
      <c r="IF116" s="72"/>
      <c r="IG116" s="72"/>
      <c r="IH116" s="72"/>
      <c r="II116" s="72"/>
      <c r="IJ116" s="72"/>
      <c r="IK116" s="72"/>
      <c r="IL116" s="72"/>
      <c r="IM116" s="72"/>
      <c r="IN116" s="72"/>
      <c r="IO116" s="72"/>
      <c r="IP116" s="72"/>
      <c r="IQ116" s="72"/>
      <c r="IR116" s="72"/>
      <c r="IS116" s="72"/>
      <c r="IT116" s="72"/>
      <c r="IU116" s="72"/>
      <c r="IV116" s="72"/>
      <c r="IW116" s="72"/>
      <c r="IX116" s="72"/>
      <c r="IY116" s="72"/>
      <c r="IZ116" s="72"/>
      <c r="JA116" s="72"/>
      <c r="JB116" s="72"/>
      <c r="JC116" s="72"/>
      <c r="JD116" s="72"/>
      <c r="JE116" s="72"/>
      <c r="JF116" s="72"/>
      <c r="JG116" s="72"/>
      <c r="JH116" s="72"/>
      <c r="JI116" s="72"/>
      <c r="JJ116" s="72"/>
      <c r="JK116" s="72"/>
      <c r="JL116" s="72"/>
      <c r="JM116" s="72"/>
      <c r="JN116" s="72"/>
      <c r="JO116" s="72"/>
      <c r="JP116" s="72"/>
      <c r="JQ116" s="72"/>
      <c r="JR116" s="72"/>
      <c r="JS116" s="72"/>
      <c r="JT116" s="72"/>
      <c r="JU116" s="72"/>
      <c r="JV116" s="72"/>
      <c r="JW116" s="72"/>
      <c r="JX116" s="72"/>
      <c r="JY116" s="72"/>
      <c r="JZ116" s="72"/>
      <c r="KA116" s="72"/>
      <c r="KB116" s="72"/>
      <c r="KC116" s="72"/>
      <c r="KD116" s="72"/>
      <c r="KE116" s="72"/>
      <c r="KF116" s="72"/>
      <c r="KG116" s="72"/>
      <c r="KH116" s="72"/>
      <c r="KI116" s="72"/>
      <c r="KJ116" s="72"/>
      <c r="KK116" s="72"/>
      <c r="KL116" s="72"/>
      <c r="KM116" s="72"/>
      <c r="KN116" s="72"/>
      <c r="KO116" s="72"/>
      <c r="KP116" s="72"/>
      <c r="KQ116" s="72"/>
      <c r="KR116" s="72"/>
      <c r="KS116" s="72"/>
      <c r="KT116" s="72"/>
      <c r="KU116" s="72"/>
      <c r="KV116" s="72"/>
      <c r="KW116" s="72"/>
      <c r="KX116" s="72"/>
      <c r="KY116" s="72"/>
      <c r="KZ116" s="72"/>
      <c r="LA116" s="72"/>
      <c r="LB116" s="72"/>
      <c r="LC116" s="72"/>
      <c r="LD116" s="72"/>
      <c r="LE116" s="72"/>
      <c r="LF116" s="72"/>
      <c r="LG116" s="72"/>
      <c r="LH116" s="72"/>
      <c r="LI116" s="72"/>
      <c r="LJ116" s="72"/>
      <c r="LK116" s="72"/>
      <c r="LL116" s="72"/>
      <c r="LM116" s="72"/>
      <c r="LN116" s="72"/>
      <c r="LO116" s="72"/>
      <c r="LP116" s="72"/>
      <c r="LQ116" s="72"/>
      <c r="LR116" s="72"/>
      <c r="LS116" s="72"/>
      <c r="LT116" s="72"/>
      <c r="LU116" s="72"/>
      <c r="LV116" s="72"/>
      <c r="LW116" s="72"/>
      <c r="LX116" s="72"/>
      <c r="LY116" s="72"/>
      <c r="LZ116" s="72"/>
      <c r="MA116" s="72"/>
      <c r="MB116" s="72"/>
      <c r="MC116" s="72"/>
      <c r="MD116" s="72"/>
      <c r="ME116" s="72"/>
      <c r="MF116" s="72"/>
      <c r="MG116" s="72"/>
      <c r="MH116" s="72"/>
      <c r="MI116" s="72"/>
      <c r="MJ116" s="72"/>
      <c r="MK116" s="72"/>
      <c r="ML116" s="72"/>
      <c r="MM116" s="72"/>
      <c r="MN116" s="72"/>
      <c r="MO116" s="72"/>
      <c r="MP116" s="72"/>
      <c r="MQ116" s="72"/>
      <c r="MR116" s="72"/>
      <c r="MS116" s="72"/>
      <c r="MT116" s="72"/>
      <c r="MU116" s="72"/>
      <c r="MV116" s="72"/>
      <c r="MW116" s="72"/>
      <c r="MX116" s="72"/>
      <c r="MY116" s="72"/>
      <c r="MZ116" s="72"/>
      <c r="NA116" s="72"/>
      <c r="NB116" s="72"/>
      <c r="NC116" s="72"/>
      <c r="ND116" s="72"/>
      <c r="NE116" s="72"/>
      <c r="NF116" s="72"/>
      <c r="NG116" s="72"/>
      <c r="NH116" s="72"/>
      <c r="NI116" s="72"/>
      <c r="NJ116" s="72"/>
      <c r="NK116" s="72"/>
      <c r="NL116" s="72"/>
      <c r="NM116" s="72"/>
      <c r="NN116" s="72"/>
      <c r="NO116" s="72"/>
      <c r="NP116" s="72"/>
      <c r="NQ116" s="72"/>
      <c r="NR116" s="72"/>
      <c r="NS116" s="72"/>
      <c r="NT116" s="72"/>
      <c r="NU116" s="72"/>
      <c r="NV116" s="72"/>
      <c r="NW116" s="72"/>
      <c r="NX116" s="72"/>
      <c r="NY116" s="72"/>
      <c r="NZ116" s="72"/>
      <c r="OA116" s="72"/>
      <c r="OB116" s="72"/>
      <c r="OC116" s="72"/>
      <c r="OD116" s="72"/>
      <c r="OE116" s="72"/>
      <c r="OF116" s="72"/>
      <c r="OG116" s="72"/>
      <c r="OH116" s="72"/>
      <c r="OI116" s="72"/>
      <c r="OJ116" s="72"/>
      <c r="OK116" s="72"/>
      <c r="OL116" s="72"/>
      <c r="OM116" s="72"/>
      <c r="ON116" s="72"/>
      <c r="OO116" s="72"/>
      <c r="OP116" s="72"/>
      <c r="OQ116" s="72"/>
      <c r="OR116" s="72"/>
      <c r="OS116" s="72"/>
      <c r="OT116" s="72"/>
      <c r="OU116" s="72"/>
      <c r="OV116" s="72"/>
      <c r="OW116" s="72"/>
      <c r="OX116" s="72"/>
      <c r="OY116" s="72"/>
      <c r="OZ116" s="72"/>
      <c r="PA116" s="72"/>
      <c r="PB116" s="72"/>
      <c r="PC116" s="72"/>
      <c r="PD116" s="72"/>
      <c r="PE116" s="72"/>
      <c r="PF116" s="72"/>
      <c r="PG116" s="72"/>
      <c r="PH116" s="72"/>
      <c r="PI116" s="72"/>
      <c r="PJ116" s="72"/>
      <c r="PK116" s="72"/>
      <c r="PL116" s="72"/>
      <c r="PM116" s="72"/>
      <c r="PN116" s="72"/>
      <c r="PO116" s="72"/>
      <c r="PP116" s="72"/>
      <c r="PQ116" s="72"/>
      <c r="PR116" s="72"/>
      <c r="PS116" s="72"/>
      <c r="PT116" s="72"/>
      <c r="PU116" s="72"/>
      <c r="PV116" s="72"/>
      <c r="PW116" s="72"/>
      <c r="PX116" s="72"/>
      <c r="PY116" s="72"/>
      <c r="PZ116" s="72"/>
      <c r="QA116" s="72"/>
      <c r="QB116" s="72"/>
      <c r="QC116" s="72"/>
      <c r="QD116" s="72"/>
      <c r="QE116" s="72"/>
      <c r="QF116" s="72"/>
      <c r="QG116" s="72"/>
      <c r="QH116" s="72"/>
      <c r="QI116" s="72"/>
      <c r="QJ116" s="72"/>
      <c r="QK116" s="72"/>
      <c r="QL116" s="72"/>
      <c r="QM116" s="72"/>
      <c r="QN116" s="72"/>
      <c r="QO116" s="72"/>
      <c r="QP116" s="72"/>
      <c r="QQ116" s="72"/>
      <c r="QR116" s="72"/>
      <c r="QS116" s="72"/>
      <c r="QT116" s="72"/>
      <c r="QU116" s="72"/>
      <c r="QV116" s="72"/>
      <c r="QW116" s="72"/>
      <c r="QX116" s="72"/>
      <c r="QY116" s="72"/>
      <c r="QZ116" s="72"/>
      <c r="RA116" s="72"/>
      <c r="RB116" s="72"/>
      <c r="RC116" s="72"/>
      <c r="RD116" s="72"/>
      <c r="RE116" s="72"/>
      <c r="RF116" s="72"/>
      <c r="RG116" s="72"/>
      <c r="RH116" s="72"/>
      <c r="RI116" s="72"/>
      <c r="RJ116" s="72"/>
      <c r="RK116" s="72"/>
      <c r="RL116" s="72"/>
      <c r="RM116" s="72"/>
      <c r="RN116" s="72"/>
      <c r="RO116" s="72"/>
      <c r="RP116" s="72"/>
      <c r="RQ116" s="72"/>
      <c r="RR116" s="72"/>
      <c r="RS116" s="72"/>
      <c r="RT116" s="72"/>
      <c r="RU116" s="72"/>
      <c r="RV116" s="72"/>
      <c r="RW116" s="72"/>
      <c r="RX116" s="72"/>
      <c r="RY116" s="72"/>
      <c r="RZ116" s="72"/>
      <c r="SA116" s="72"/>
      <c r="SB116" s="72"/>
      <c r="SC116" s="72"/>
      <c r="SD116" s="72"/>
      <c r="SE116" s="72"/>
      <c r="SF116" s="72"/>
      <c r="SG116" s="72"/>
      <c r="SH116" s="72"/>
      <c r="SI116" s="72"/>
      <c r="SJ116" s="72"/>
      <c r="SK116" s="72"/>
      <c r="SL116" s="72"/>
      <c r="SM116" s="72"/>
      <c r="SN116" s="72"/>
      <c r="SO116" s="72"/>
      <c r="SP116" s="72"/>
      <c r="SQ116" s="72"/>
      <c r="SR116" s="72"/>
      <c r="SS116" s="72"/>
      <c r="ST116" s="72"/>
      <c r="SU116" s="72"/>
      <c r="SV116" s="72"/>
      <c r="SW116" s="72"/>
      <c r="SX116" s="72"/>
      <c r="SY116" s="72"/>
      <c r="SZ116" s="72"/>
      <c r="TA116" s="72"/>
      <c r="TB116" s="72"/>
      <c r="TC116" s="72"/>
      <c r="TD116" s="72"/>
      <c r="TE116" s="72"/>
      <c r="TF116" s="72"/>
      <c r="TG116" s="72"/>
      <c r="TH116" s="72"/>
      <c r="TI116" s="72"/>
      <c r="TJ116" s="72"/>
      <c r="TK116" s="72"/>
      <c r="TL116" s="72"/>
      <c r="TM116" s="72"/>
      <c r="TN116" s="72"/>
      <c r="TO116" s="72"/>
      <c r="TP116" s="72"/>
      <c r="TQ116" s="72"/>
      <c r="TR116" s="72"/>
      <c r="TS116" s="72"/>
      <c r="TT116" s="72"/>
      <c r="TU116" s="72"/>
      <c r="TV116" s="72"/>
      <c r="TW116" s="72"/>
      <c r="TX116" s="72"/>
      <c r="TY116" s="72"/>
      <c r="TZ116" s="72"/>
      <c r="UA116" s="72"/>
      <c r="UB116" s="72"/>
      <c r="UC116" s="72"/>
      <c r="UD116" s="72"/>
      <c r="UE116" s="72"/>
      <c r="UF116" s="72"/>
      <c r="UG116" s="72"/>
      <c r="UH116" s="72"/>
      <c r="UI116" s="72"/>
      <c r="UJ116" s="72"/>
      <c r="UK116" s="72"/>
      <c r="UL116" s="72"/>
      <c r="UM116" s="72"/>
      <c r="UN116" s="72"/>
      <c r="UO116" s="72"/>
      <c r="UP116" s="72"/>
      <c r="UQ116" s="72"/>
      <c r="UR116" s="72"/>
      <c r="US116" s="72"/>
      <c r="UT116" s="72"/>
      <c r="UU116" s="72"/>
      <c r="UV116" s="72"/>
      <c r="UW116" s="72"/>
      <c r="UX116" s="72"/>
      <c r="UY116" s="72"/>
      <c r="UZ116" s="72"/>
      <c r="VA116" s="72"/>
      <c r="VB116" s="72"/>
      <c r="VC116" s="72"/>
      <c r="VD116" s="72"/>
      <c r="VE116" s="72"/>
      <c r="VF116" s="72"/>
      <c r="VG116" s="72"/>
      <c r="VH116" s="72"/>
      <c r="VI116" s="72"/>
      <c r="VJ116" s="72"/>
      <c r="VK116" s="72"/>
      <c r="VL116" s="72"/>
      <c r="VM116" s="72"/>
      <c r="VN116" s="72"/>
      <c r="VO116" s="72"/>
      <c r="VP116" s="72"/>
      <c r="VQ116" s="72"/>
      <c r="VR116" s="72"/>
      <c r="VS116" s="72"/>
      <c r="VT116" s="72"/>
      <c r="VU116" s="72"/>
      <c r="VV116" s="72"/>
      <c r="VW116" s="72"/>
      <c r="VX116" s="72"/>
      <c r="VY116" s="72"/>
      <c r="VZ116" s="72"/>
      <c r="WA116" s="72"/>
      <c r="WB116" s="72"/>
      <c r="WC116" s="72"/>
      <c r="WD116" s="72"/>
      <c r="WE116" s="72"/>
      <c r="WF116" s="72"/>
      <c r="WG116" s="72"/>
      <c r="WH116" s="72"/>
      <c r="WI116" s="72"/>
      <c r="WJ116" s="72"/>
      <c r="WK116" s="72"/>
      <c r="WL116" s="72"/>
      <c r="WM116" s="72"/>
      <c r="WN116" s="72"/>
      <c r="WO116" s="72"/>
      <c r="WP116" s="72"/>
      <c r="WQ116" s="72"/>
      <c r="WR116" s="72"/>
      <c r="WS116" s="72"/>
      <c r="WT116" s="72"/>
      <c r="WU116" s="72"/>
      <c r="WV116" s="72"/>
      <c r="WW116" s="72"/>
      <c r="WX116" s="72"/>
      <c r="WY116" s="72"/>
      <c r="WZ116" s="72"/>
      <c r="XA116" s="72"/>
      <c r="XB116" s="72"/>
      <c r="XC116" s="72"/>
      <c r="XD116" s="72"/>
      <c r="XE116" s="72"/>
      <c r="XF116" s="72"/>
      <c r="XG116" s="72"/>
      <c r="XH116" s="72"/>
      <c r="XI116" s="72"/>
      <c r="XJ116" s="72"/>
      <c r="XK116" s="72"/>
      <c r="XL116" s="72"/>
      <c r="XM116" s="72"/>
      <c r="XN116" s="72"/>
      <c r="XO116" s="72"/>
      <c r="XP116" s="72"/>
      <c r="XQ116" s="72"/>
      <c r="XR116" s="72"/>
      <c r="XS116" s="72"/>
      <c r="XT116" s="72"/>
      <c r="XU116" s="72"/>
      <c r="XV116" s="72"/>
      <c r="XW116" s="72"/>
      <c r="XX116" s="72"/>
      <c r="XY116" s="72"/>
      <c r="XZ116" s="72"/>
      <c r="YA116" s="72"/>
      <c r="YB116" s="72"/>
      <c r="YC116" s="72"/>
      <c r="YD116" s="72"/>
      <c r="YE116" s="72"/>
      <c r="YF116" s="72"/>
      <c r="YG116" s="72"/>
      <c r="YH116" s="72"/>
      <c r="YI116" s="72"/>
      <c r="YJ116" s="72"/>
      <c r="YK116" s="72"/>
      <c r="YL116" s="72"/>
      <c r="YM116" s="72"/>
      <c r="YN116" s="72"/>
      <c r="YO116" s="72"/>
      <c r="YP116" s="72"/>
      <c r="YQ116" s="72"/>
      <c r="YR116" s="72"/>
      <c r="YS116" s="72"/>
      <c r="YT116" s="72"/>
      <c r="YU116" s="72"/>
      <c r="YV116" s="72"/>
      <c r="YW116" s="72"/>
      <c r="YX116" s="72"/>
      <c r="YY116" s="72"/>
      <c r="YZ116" s="72"/>
      <c r="ZA116" s="72"/>
      <c r="ZB116" s="72"/>
      <c r="ZC116" s="72"/>
      <c r="ZD116" s="72"/>
      <c r="ZE116" s="72"/>
      <c r="ZF116" s="72"/>
      <c r="ZG116" s="72"/>
      <c r="ZH116" s="72"/>
      <c r="ZI116" s="72"/>
      <c r="ZJ116" s="72"/>
      <c r="ZK116" s="72"/>
      <c r="ZL116" s="72"/>
      <c r="ZM116" s="72"/>
      <c r="ZN116" s="72"/>
      <c r="ZO116" s="72"/>
      <c r="ZP116" s="72"/>
      <c r="ZQ116" s="72"/>
      <c r="ZR116" s="72"/>
      <c r="ZS116" s="72"/>
      <c r="ZT116" s="72"/>
      <c r="ZU116" s="72"/>
      <c r="ZV116" s="72"/>
      <c r="ZW116" s="72"/>
      <c r="ZX116" s="72"/>
      <c r="ZY116" s="72"/>
      <c r="ZZ116" s="72"/>
      <c r="AAA116" s="72"/>
      <c r="AAB116" s="72"/>
      <c r="AAC116" s="72"/>
      <c r="AAD116" s="72"/>
      <c r="AAE116" s="72"/>
      <c r="AAF116" s="72"/>
      <c r="AAG116" s="72"/>
      <c r="AAH116" s="72"/>
      <c r="AAI116" s="72"/>
      <c r="AAJ116" s="72"/>
      <c r="AAK116" s="72"/>
      <c r="AAL116" s="72"/>
      <c r="AAM116" s="72"/>
      <c r="AAN116" s="72"/>
      <c r="AAO116" s="72"/>
      <c r="AAP116" s="72"/>
      <c r="AAQ116" s="72"/>
      <c r="AAR116" s="72"/>
      <c r="AAS116" s="72"/>
      <c r="AAT116" s="72"/>
      <c r="AAU116" s="72"/>
      <c r="AAV116" s="72"/>
      <c r="AAW116" s="72"/>
      <c r="AAX116" s="72"/>
      <c r="AAY116" s="72"/>
      <c r="AAZ116" s="72"/>
      <c r="ABA116" s="72"/>
      <c r="ABB116" s="72"/>
      <c r="ABC116" s="72"/>
      <c r="ABD116" s="72"/>
      <c r="ABE116" s="72"/>
      <c r="ABF116" s="72"/>
      <c r="ABG116" s="72"/>
      <c r="ABH116" s="72"/>
      <c r="ABI116" s="72"/>
      <c r="ABJ116" s="72"/>
      <c r="ABK116" s="72"/>
      <c r="ABL116" s="72"/>
      <c r="ABM116" s="72"/>
      <c r="ABN116" s="72"/>
      <c r="ABO116" s="72"/>
      <c r="ABP116" s="72"/>
      <c r="ABQ116" s="72"/>
      <c r="ABR116" s="72"/>
      <c r="ABS116" s="72"/>
      <c r="ABT116" s="72"/>
      <c r="ABU116" s="72"/>
      <c r="ABV116" s="72"/>
      <c r="ABW116" s="72"/>
      <c r="ABX116" s="72"/>
      <c r="ABY116" s="72"/>
      <c r="ABZ116" s="72"/>
      <c r="ACA116" s="72"/>
      <c r="ACB116" s="72"/>
      <c r="ACC116" s="72"/>
      <c r="ACD116" s="72"/>
      <c r="ACE116" s="72"/>
      <c r="ACF116" s="72"/>
      <c r="ACG116" s="72"/>
      <c r="ACH116" s="72"/>
      <c r="ACI116" s="72"/>
      <c r="ACJ116" s="72"/>
      <c r="ACK116" s="72"/>
      <c r="ACL116" s="72"/>
      <c r="ACM116" s="72"/>
      <c r="ACN116" s="72"/>
      <c r="ACO116" s="72"/>
      <c r="ACP116" s="72"/>
      <c r="ACQ116" s="72"/>
      <c r="ACR116" s="72"/>
      <c r="ACS116" s="72"/>
      <c r="ACT116" s="72"/>
      <c r="ACU116" s="72"/>
      <c r="ACV116" s="72"/>
      <c r="ACW116" s="72"/>
      <c r="ACX116" s="72"/>
      <c r="ACY116" s="72"/>
      <c r="ACZ116" s="72"/>
      <c r="ADA116" s="72"/>
      <c r="ADB116" s="72"/>
      <c r="ADC116" s="72"/>
      <c r="ADD116" s="72"/>
      <c r="ADE116" s="72"/>
      <c r="ADF116" s="72"/>
      <c r="ADG116" s="72"/>
      <c r="ADH116" s="72"/>
      <c r="ADI116" s="72"/>
      <c r="ADJ116" s="72"/>
      <c r="ADK116" s="72"/>
      <c r="ADL116" s="72"/>
      <c r="ADM116" s="72"/>
      <c r="ADN116" s="72"/>
      <c r="ADO116" s="72"/>
      <c r="ADP116" s="72"/>
      <c r="ADQ116" s="72"/>
      <c r="ADR116" s="72"/>
      <c r="ADS116" s="72"/>
      <c r="ADT116" s="72"/>
      <c r="ADU116" s="72"/>
      <c r="ADV116" s="72"/>
      <c r="ADW116" s="72"/>
      <c r="ADX116" s="72"/>
      <c r="ADY116" s="72"/>
      <c r="ADZ116" s="72"/>
      <c r="AEA116" s="72"/>
      <c r="AEB116" s="72"/>
      <c r="AEC116" s="72"/>
      <c r="AED116" s="72"/>
      <c r="AEE116" s="72"/>
      <c r="AEF116" s="72"/>
      <c r="AEG116" s="72"/>
      <c r="AEH116" s="72"/>
      <c r="AEI116" s="72"/>
      <c r="AEJ116" s="72"/>
      <c r="AEK116" s="72"/>
      <c r="AEL116" s="72"/>
      <c r="AEM116" s="72"/>
      <c r="AEN116" s="72"/>
      <c r="AEO116" s="72"/>
      <c r="AEP116" s="72"/>
      <c r="AEQ116" s="72"/>
      <c r="AER116" s="72"/>
      <c r="AES116" s="72"/>
      <c r="AET116" s="72"/>
      <c r="AEU116" s="72"/>
      <c r="AEV116" s="72"/>
      <c r="AEW116" s="72"/>
      <c r="AEX116" s="72"/>
      <c r="AEY116" s="72"/>
      <c r="AEZ116" s="72"/>
      <c r="AFA116" s="72"/>
      <c r="AFB116" s="72"/>
      <c r="AFC116" s="72"/>
      <c r="AFD116" s="72"/>
      <c r="AFE116" s="72"/>
      <c r="AFF116" s="72"/>
      <c r="AFG116" s="72"/>
      <c r="AFH116" s="72"/>
      <c r="AFI116" s="72"/>
      <c r="AFJ116" s="72"/>
      <c r="AFK116" s="72"/>
      <c r="AFL116" s="72"/>
      <c r="AFM116" s="72"/>
      <c r="AFN116" s="72"/>
      <c r="AFO116" s="72"/>
      <c r="AFP116" s="72"/>
      <c r="AFQ116" s="72"/>
      <c r="AFR116" s="72"/>
      <c r="AFS116" s="72"/>
      <c r="AFT116" s="72"/>
      <c r="AFU116" s="72"/>
      <c r="AFV116" s="72"/>
      <c r="AFW116" s="72"/>
      <c r="AFX116" s="72"/>
      <c r="AFY116" s="72"/>
      <c r="AFZ116" s="72"/>
      <c r="AGA116" s="72"/>
      <c r="AGB116" s="72"/>
      <c r="AGC116" s="72"/>
      <c r="AGD116" s="72"/>
      <c r="AGE116" s="72"/>
      <c r="AGF116" s="72"/>
      <c r="AGG116" s="72"/>
      <c r="AGH116" s="72"/>
      <c r="AGI116" s="72"/>
      <c r="AGJ116" s="72"/>
      <c r="AGK116" s="72"/>
      <c r="AGL116" s="72"/>
      <c r="AGM116" s="72"/>
      <c r="AGN116" s="72"/>
      <c r="AGO116" s="72"/>
      <c r="AGP116" s="72"/>
      <c r="AGQ116" s="72"/>
      <c r="AGR116" s="72"/>
      <c r="AGS116" s="72"/>
      <c r="AGT116" s="72"/>
      <c r="AGU116" s="72"/>
      <c r="AGV116" s="72"/>
      <c r="AGW116" s="72"/>
      <c r="AGX116" s="72"/>
      <c r="AGY116" s="72"/>
      <c r="AGZ116" s="72"/>
      <c r="AHA116" s="72"/>
      <c r="AHB116" s="72"/>
      <c r="AHC116" s="72"/>
      <c r="AHD116" s="72"/>
      <c r="AHE116" s="72"/>
      <c r="AHF116" s="72"/>
      <c r="AHG116" s="72"/>
      <c r="AHH116" s="72"/>
      <c r="AHI116" s="72"/>
      <c r="AHJ116" s="72"/>
      <c r="AHK116" s="72"/>
      <c r="AHL116" s="72"/>
      <c r="AHM116" s="72"/>
      <c r="AHN116" s="72"/>
      <c r="AHO116" s="72"/>
      <c r="AHP116" s="72"/>
      <c r="AHQ116" s="72"/>
      <c r="AHR116" s="72"/>
      <c r="AHS116" s="72"/>
      <c r="AHT116" s="72"/>
      <c r="AHU116" s="72"/>
      <c r="AHV116" s="72"/>
      <c r="AHW116" s="72"/>
      <c r="AHX116" s="72"/>
      <c r="AHY116" s="72"/>
      <c r="AHZ116" s="72"/>
      <c r="AIA116" s="72"/>
      <c r="AIB116" s="72"/>
      <c r="AIC116" s="72"/>
      <c r="AID116" s="72"/>
      <c r="AIE116" s="72"/>
      <c r="AIF116" s="72"/>
      <c r="AIG116" s="72"/>
      <c r="AIH116" s="72"/>
      <c r="AII116" s="72"/>
      <c r="AIJ116" s="72"/>
      <c r="AIK116" s="72"/>
      <c r="AIL116" s="72"/>
      <c r="AIM116" s="72"/>
      <c r="AIN116" s="72"/>
      <c r="AIO116" s="72"/>
      <c r="AIP116" s="72"/>
      <c r="AIQ116" s="72"/>
      <c r="AIR116" s="72"/>
      <c r="AIS116" s="72"/>
      <c r="AIT116" s="72"/>
      <c r="AIU116" s="72"/>
      <c r="AIV116" s="72"/>
      <c r="AIW116" s="72"/>
      <c r="AIX116" s="72"/>
      <c r="AIY116" s="72"/>
      <c r="AIZ116" s="72"/>
      <c r="AJA116" s="72"/>
      <c r="AJB116" s="72"/>
      <c r="AJC116" s="72"/>
      <c r="AJD116" s="72"/>
      <c r="AJE116" s="72"/>
      <c r="AJF116" s="72"/>
      <c r="AJG116" s="72"/>
      <c r="AJH116" s="72"/>
      <c r="AJI116" s="72"/>
      <c r="AJJ116" s="72"/>
      <c r="AJK116" s="72"/>
      <c r="AJL116" s="72"/>
      <c r="AJM116" s="72"/>
      <c r="AJN116" s="72"/>
      <c r="AJO116" s="72"/>
      <c r="AJP116" s="72"/>
      <c r="AJQ116" s="72"/>
      <c r="AJR116" s="72"/>
      <c r="AJS116" s="72"/>
      <c r="AJT116" s="72"/>
      <c r="AJU116" s="72"/>
      <c r="AJV116" s="72"/>
      <c r="AJW116" s="72"/>
      <c r="AJX116" s="72"/>
      <c r="AJY116" s="72"/>
      <c r="AJZ116" s="72"/>
      <c r="AKA116" s="72"/>
      <c r="AKB116" s="72"/>
      <c r="AKC116" s="72"/>
      <c r="AKD116" s="72"/>
      <c r="AKE116" s="72"/>
      <c r="AKF116" s="72"/>
      <c r="AKG116" s="72"/>
      <c r="AKH116" s="72"/>
      <c r="AKI116" s="72"/>
      <c r="AKJ116" s="72"/>
      <c r="AKK116" s="72"/>
      <c r="AKL116" s="72"/>
      <c r="AKM116" s="72"/>
      <c r="AKN116" s="72"/>
      <c r="AKO116" s="72"/>
      <c r="AKP116" s="72"/>
      <c r="AKQ116" s="72"/>
      <c r="AKR116" s="72"/>
      <c r="AKS116" s="72"/>
      <c r="AKT116" s="72"/>
      <c r="AKU116" s="72"/>
      <c r="AKV116" s="72"/>
      <c r="AKW116" s="72"/>
      <c r="AKX116" s="72"/>
      <c r="AKY116" s="72"/>
      <c r="AKZ116" s="72"/>
      <c r="ALA116" s="72"/>
      <c r="ALB116" s="72"/>
      <c r="ALC116" s="72"/>
      <c r="ALD116" s="72"/>
      <c r="ALE116" s="72"/>
      <c r="ALF116" s="72"/>
      <c r="ALG116" s="72"/>
      <c r="ALH116" s="72"/>
      <c r="ALI116" s="72"/>
      <c r="ALJ116" s="72"/>
      <c r="ALK116" s="72"/>
      <c r="ALL116" s="72"/>
      <c r="ALM116" s="72"/>
      <c r="ALN116" s="72"/>
      <c r="ALO116" s="72"/>
      <c r="ALP116" s="72"/>
      <c r="ALQ116" s="72"/>
      <c r="ALR116" s="72"/>
      <c r="ALS116" s="72"/>
      <c r="ALT116" s="72"/>
      <c r="ALU116" s="72"/>
      <c r="ALV116" s="72"/>
      <c r="ALW116" s="72"/>
      <c r="ALX116" s="72"/>
      <c r="ALY116" s="72"/>
      <c r="ALZ116" s="72"/>
      <c r="AMA116" s="72"/>
      <c r="AMB116" s="72"/>
      <c r="AMC116" s="72"/>
      <c r="AMD116" s="72"/>
      <c r="AME116" s="72"/>
      <c r="AMF116" s="72"/>
      <c r="AMG116" s="72"/>
      <c r="AMH116" s="72"/>
      <c r="AMI116" s="72"/>
      <c r="AMJ116" s="72"/>
    </row>
    <row r="117" spans="1:1024" ht="11.25" customHeight="1" x14ac:dyDescent="0.25">
      <c r="B117" s="69" t="s">
        <v>18</v>
      </c>
      <c r="C117" s="277" t="s">
        <v>48</v>
      </c>
      <c r="D117" s="277"/>
      <c r="E117" s="277"/>
      <c r="F117" s="277"/>
      <c r="G117" s="129">
        <f>Memorial!D30</f>
        <v>6.4999999999999997E-3</v>
      </c>
      <c r="H117" s="13">
        <f>TRUNC((+$H$115*G117),2)</f>
        <v>60.9</v>
      </c>
    </row>
    <row r="118" spans="1:1024" ht="11.25" customHeight="1" x14ac:dyDescent="0.25">
      <c r="B118" s="69" t="s">
        <v>19</v>
      </c>
      <c r="C118" s="277" t="s">
        <v>49</v>
      </c>
      <c r="D118" s="277"/>
      <c r="E118" s="277"/>
      <c r="F118" s="277"/>
      <c r="G118" s="129">
        <f>Memorial!D31</f>
        <v>0.03</v>
      </c>
      <c r="H118" s="13">
        <f>TRUNC((+$H$115*G118),2)</f>
        <v>281.11</v>
      </c>
    </row>
    <row r="119" spans="1:1024" ht="11.25" customHeight="1" x14ac:dyDescent="0.25">
      <c r="B119" s="69" t="s">
        <v>32</v>
      </c>
      <c r="C119" s="277" t="s">
        <v>51</v>
      </c>
      <c r="D119" s="277"/>
      <c r="E119" s="277"/>
      <c r="F119" s="277"/>
      <c r="G119" s="129">
        <f>Memorial!D32</f>
        <v>0.03</v>
      </c>
      <c r="H119" s="13">
        <f>TRUNC((+$H$115*G119),2)</f>
        <v>281.11</v>
      </c>
    </row>
    <row r="120" spans="1:1024" s="31" customFormat="1" ht="11.25" customHeight="1" x14ac:dyDescent="0.25">
      <c r="A120" s="72"/>
      <c r="B120" s="288" t="s">
        <v>153</v>
      </c>
      <c r="C120" s="288"/>
      <c r="D120" s="288"/>
      <c r="E120" s="288"/>
      <c r="F120" s="288"/>
      <c r="G120" s="132">
        <f>G117+G118+G119</f>
        <v>6.6500000000000004E-2</v>
      </c>
      <c r="H120" s="133">
        <f>SUM(H117:H119)</f>
        <v>623.12</v>
      </c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72"/>
      <c r="EH120" s="72"/>
      <c r="EI120" s="72"/>
      <c r="EJ120" s="72"/>
      <c r="EK120" s="72"/>
      <c r="EL120" s="72"/>
      <c r="EM120" s="72"/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2"/>
      <c r="EZ120" s="72"/>
      <c r="FA120" s="72"/>
      <c r="FB120" s="72"/>
      <c r="FC120" s="72"/>
      <c r="FD120" s="72"/>
      <c r="FE120" s="72"/>
      <c r="FF120" s="72"/>
      <c r="FG120" s="72"/>
      <c r="FH120" s="72"/>
      <c r="FI120" s="72"/>
      <c r="FJ120" s="72"/>
      <c r="FK120" s="72"/>
      <c r="FL120" s="72"/>
      <c r="FM120" s="72"/>
      <c r="FN120" s="72"/>
      <c r="FO120" s="72"/>
      <c r="FP120" s="72"/>
      <c r="FQ120" s="72"/>
      <c r="FR120" s="72"/>
      <c r="FS120" s="72"/>
      <c r="FT120" s="72"/>
      <c r="FU120" s="72"/>
      <c r="FV120" s="72"/>
      <c r="FW120" s="72"/>
      <c r="FX120" s="72"/>
      <c r="FY120" s="72"/>
      <c r="FZ120" s="72"/>
      <c r="GA120" s="72"/>
      <c r="GB120" s="72"/>
      <c r="GC120" s="72"/>
      <c r="GD120" s="72"/>
      <c r="GE120" s="72"/>
      <c r="GF120" s="72"/>
      <c r="GG120" s="72"/>
      <c r="GH120" s="72"/>
      <c r="GI120" s="72"/>
      <c r="GJ120" s="72"/>
      <c r="GK120" s="72"/>
      <c r="GL120" s="72"/>
      <c r="GM120" s="72"/>
      <c r="GN120" s="72"/>
      <c r="GO120" s="72"/>
      <c r="GP120" s="72"/>
      <c r="GQ120" s="72"/>
      <c r="GR120" s="72"/>
      <c r="GS120" s="72"/>
      <c r="GT120" s="72"/>
      <c r="GU120" s="72"/>
      <c r="GV120" s="72"/>
      <c r="GW120" s="72"/>
      <c r="GX120" s="72"/>
      <c r="GY120" s="72"/>
      <c r="GZ120" s="72"/>
      <c r="HA120" s="72"/>
      <c r="HB120" s="72"/>
      <c r="HC120" s="72"/>
      <c r="HD120" s="72"/>
      <c r="HE120" s="72"/>
      <c r="HF120" s="72"/>
      <c r="HG120" s="72"/>
      <c r="HH120" s="72"/>
      <c r="HI120" s="72"/>
      <c r="HJ120" s="72"/>
      <c r="HK120" s="72"/>
      <c r="HL120" s="72"/>
      <c r="HM120" s="72"/>
      <c r="HN120" s="72"/>
      <c r="HO120" s="72"/>
      <c r="HP120" s="72"/>
      <c r="HQ120" s="72"/>
      <c r="HR120" s="72"/>
      <c r="HS120" s="72"/>
      <c r="HT120" s="72"/>
      <c r="HU120" s="72"/>
      <c r="HV120" s="72"/>
      <c r="HW120" s="72"/>
      <c r="HX120" s="72"/>
      <c r="HY120" s="72"/>
      <c r="HZ120" s="72"/>
      <c r="IA120" s="72"/>
      <c r="IB120" s="72"/>
      <c r="IC120" s="72"/>
      <c r="ID120" s="72"/>
      <c r="IE120" s="72"/>
      <c r="IF120" s="72"/>
      <c r="IG120" s="72"/>
      <c r="IH120" s="72"/>
      <c r="II120" s="72"/>
      <c r="IJ120" s="72"/>
      <c r="IK120" s="72"/>
      <c r="IL120" s="72"/>
      <c r="IM120" s="72"/>
      <c r="IN120" s="72"/>
      <c r="IO120" s="72"/>
      <c r="IP120" s="72"/>
      <c r="IQ120" s="72"/>
      <c r="IR120" s="72"/>
      <c r="IS120" s="72"/>
      <c r="IT120" s="72"/>
      <c r="IU120" s="72"/>
      <c r="IV120" s="72"/>
      <c r="IW120" s="72"/>
      <c r="IX120" s="72"/>
      <c r="IY120" s="72"/>
      <c r="IZ120" s="72"/>
      <c r="JA120" s="72"/>
      <c r="JB120" s="72"/>
      <c r="JC120" s="72"/>
      <c r="JD120" s="72"/>
      <c r="JE120" s="72"/>
      <c r="JF120" s="72"/>
      <c r="JG120" s="72"/>
      <c r="JH120" s="72"/>
      <c r="JI120" s="72"/>
      <c r="JJ120" s="72"/>
      <c r="JK120" s="72"/>
      <c r="JL120" s="72"/>
      <c r="JM120" s="72"/>
      <c r="JN120" s="72"/>
      <c r="JO120" s="72"/>
      <c r="JP120" s="72"/>
      <c r="JQ120" s="72"/>
      <c r="JR120" s="72"/>
      <c r="JS120" s="72"/>
      <c r="JT120" s="72"/>
      <c r="JU120" s="72"/>
      <c r="JV120" s="72"/>
      <c r="JW120" s="72"/>
      <c r="JX120" s="72"/>
      <c r="JY120" s="72"/>
      <c r="JZ120" s="72"/>
      <c r="KA120" s="72"/>
      <c r="KB120" s="72"/>
      <c r="KC120" s="72"/>
      <c r="KD120" s="72"/>
      <c r="KE120" s="72"/>
      <c r="KF120" s="72"/>
      <c r="KG120" s="72"/>
      <c r="KH120" s="72"/>
      <c r="KI120" s="72"/>
      <c r="KJ120" s="72"/>
      <c r="KK120" s="72"/>
      <c r="KL120" s="72"/>
      <c r="KM120" s="72"/>
      <c r="KN120" s="72"/>
      <c r="KO120" s="72"/>
      <c r="KP120" s="72"/>
      <c r="KQ120" s="72"/>
      <c r="KR120" s="72"/>
      <c r="KS120" s="72"/>
      <c r="KT120" s="72"/>
      <c r="KU120" s="72"/>
      <c r="KV120" s="72"/>
      <c r="KW120" s="72"/>
      <c r="KX120" s="72"/>
      <c r="KY120" s="72"/>
      <c r="KZ120" s="72"/>
      <c r="LA120" s="72"/>
      <c r="LB120" s="72"/>
      <c r="LC120" s="72"/>
      <c r="LD120" s="72"/>
      <c r="LE120" s="72"/>
      <c r="LF120" s="72"/>
      <c r="LG120" s="72"/>
      <c r="LH120" s="72"/>
      <c r="LI120" s="72"/>
      <c r="LJ120" s="72"/>
      <c r="LK120" s="72"/>
      <c r="LL120" s="72"/>
      <c r="LM120" s="72"/>
      <c r="LN120" s="72"/>
      <c r="LO120" s="72"/>
      <c r="LP120" s="72"/>
      <c r="LQ120" s="72"/>
      <c r="LR120" s="72"/>
      <c r="LS120" s="72"/>
      <c r="LT120" s="72"/>
      <c r="LU120" s="72"/>
      <c r="LV120" s="72"/>
      <c r="LW120" s="72"/>
      <c r="LX120" s="72"/>
      <c r="LY120" s="72"/>
      <c r="LZ120" s="72"/>
      <c r="MA120" s="72"/>
      <c r="MB120" s="72"/>
      <c r="MC120" s="72"/>
      <c r="MD120" s="72"/>
      <c r="ME120" s="72"/>
      <c r="MF120" s="72"/>
      <c r="MG120" s="72"/>
      <c r="MH120" s="72"/>
      <c r="MI120" s="72"/>
      <c r="MJ120" s="72"/>
      <c r="MK120" s="72"/>
      <c r="ML120" s="72"/>
      <c r="MM120" s="72"/>
      <c r="MN120" s="72"/>
      <c r="MO120" s="72"/>
      <c r="MP120" s="72"/>
      <c r="MQ120" s="72"/>
      <c r="MR120" s="72"/>
      <c r="MS120" s="72"/>
      <c r="MT120" s="72"/>
      <c r="MU120" s="72"/>
      <c r="MV120" s="72"/>
      <c r="MW120" s="72"/>
      <c r="MX120" s="72"/>
      <c r="MY120" s="72"/>
      <c r="MZ120" s="72"/>
      <c r="NA120" s="72"/>
      <c r="NB120" s="72"/>
      <c r="NC120" s="72"/>
      <c r="ND120" s="72"/>
      <c r="NE120" s="72"/>
      <c r="NF120" s="72"/>
      <c r="NG120" s="72"/>
      <c r="NH120" s="72"/>
      <c r="NI120" s="72"/>
      <c r="NJ120" s="72"/>
      <c r="NK120" s="72"/>
      <c r="NL120" s="72"/>
      <c r="NM120" s="72"/>
      <c r="NN120" s="72"/>
      <c r="NO120" s="72"/>
      <c r="NP120" s="72"/>
      <c r="NQ120" s="72"/>
      <c r="NR120" s="72"/>
      <c r="NS120" s="72"/>
      <c r="NT120" s="72"/>
      <c r="NU120" s="72"/>
      <c r="NV120" s="72"/>
      <c r="NW120" s="72"/>
      <c r="NX120" s="72"/>
      <c r="NY120" s="72"/>
      <c r="NZ120" s="72"/>
      <c r="OA120" s="72"/>
      <c r="OB120" s="72"/>
      <c r="OC120" s="72"/>
      <c r="OD120" s="72"/>
      <c r="OE120" s="72"/>
      <c r="OF120" s="72"/>
      <c r="OG120" s="72"/>
      <c r="OH120" s="72"/>
      <c r="OI120" s="72"/>
      <c r="OJ120" s="72"/>
      <c r="OK120" s="72"/>
      <c r="OL120" s="72"/>
      <c r="OM120" s="72"/>
      <c r="ON120" s="72"/>
      <c r="OO120" s="72"/>
      <c r="OP120" s="72"/>
      <c r="OQ120" s="72"/>
      <c r="OR120" s="72"/>
      <c r="OS120" s="72"/>
      <c r="OT120" s="72"/>
      <c r="OU120" s="72"/>
      <c r="OV120" s="72"/>
      <c r="OW120" s="72"/>
      <c r="OX120" s="72"/>
      <c r="OY120" s="72"/>
      <c r="OZ120" s="72"/>
      <c r="PA120" s="72"/>
      <c r="PB120" s="72"/>
      <c r="PC120" s="72"/>
      <c r="PD120" s="72"/>
      <c r="PE120" s="72"/>
      <c r="PF120" s="72"/>
      <c r="PG120" s="72"/>
      <c r="PH120" s="72"/>
      <c r="PI120" s="72"/>
      <c r="PJ120" s="72"/>
      <c r="PK120" s="72"/>
      <c r="PL120" s="72"/>
      <c r="PM120" s="72"/>
      <c r="PN120" s="72"/>
      <c r="PO120" s="72"/>
      <c r="PP120" s="72"/>
      <c r="PQ120" s="72"/>
      <c r="PR120" s="72"/>
      <c r="PS120" s="72"/>
      <c r="PT120" s="72"/>
      <c r="PU120" s="72"/>
      <c r="PV120" s="72"/>
      <c r="PW120" s="72"/>
      <c r="PX120" s="72"/>
      <c r="PY120" s="72"/>
      <c r="PZ120" s="72"/>
      <c r="QA120" s="72"/>
      <c r="QB120" s="72"/>
      <c r="QC120" s="72"/>
      <c r="QD120" s="72"/>
      <c r="QE120" s="72"/>
      <c r="QF120" s="72"/>
      <c r="QG120" s="72"/>
      <c r="QH120" s="72"/>
      <c r="QI120" s="72"/>
      <c r="QJ120" s="72"/>
      <c r="QK120" s="72"/>
      <c r="QL120" s="72"/>
      <c r="QM120" s="72"/>
      <c r="QN120" s="72"/>
      <c r="QO120" s="72"/>
      <c r="QP120" s="72"/>
      <c r="QQ120" s="72"/>
      <c r="QR120" s="72"/>
      <c r="QS120" s="72"/>
      <c r="QT120" s="72"/>
      <c r="QU120" s="72"/>
      <c r="QV120" s="72"/>
      <c r="QW120" s="72"/>
      <c r="QX120" s="72"/>
      <c r="QY120" s="72"/>
      <c r="QZ120" s="72"/>
      <c r="RA120" s="72"/>
      <c r="RB120" s="72"/>
      <c r="RC120" s="72"/>
      <c r="RD120" s="72"/>
      <c r="RE120" s="72"/>
      <c r="RF120" s="72"/>
      <c r="RG120" s="72"/>
      <c r="RH120" s="72"/>
      <c r="RI120" s="72"/>
      <c r="RJ120" s="72"/>
      <c r="RK120" s="72"/>
      <c r="RL120" s="72"/>
      <c r="RM120" s="72"/>
      <c r="RN120" s="72"/>
      <c r="RO120" s="72"/>
      <c r="RP120" s="72"/>
      <c r="RQ120" s="72"/>
      <c r="RR120" s="72"/>
      <c r="RS120" s="72"/>
      <c r="RT120" s="72"/>
      <c r="RU120" s="72"/>
      <c r="RV120" s="72"/>
      <c r="RW120" s="72"/>
      <c r="RX120" s="72"/>
      <c r="RY120" s="72"/>
      <c r="RZ120" s="72"/>
      <c r="SA120" s="72"/>
      <c r="SB120" s="72"/>
      <c r="SC120" s="72"/>
      <c r="SD120" s="72"/>
      <c r="SE120" s="72"/>
      <c r="SF120" s="72"/>
      <c r="SG120" s="72"/>
      <c r="SH120" s="72"/>
      <c r="SI120" s="72"/>
      <c r="SJ120" s="72"/>
      <c r="SK120" s="72"/>
      <c r="SL120" s="72"/>
      <c r="SM120" s="72"/>
      <c r="SN120" s="72"/>
      <c r="SO120" s="72"/>
      <c r="SP120" s="72"/>
      <c r="SQ120" s="72"/>
      <c r="SR120" s="72"/>
      <c r="SS120" s="72"/>
      <c r="ST120" s="72"/>
      <c r="SU120" s="72"/>
      <c r="SV120" s="72"/>
      <c r="SW120" s="72"/>
      <c r="SX120" s="72"/>
      <c r="SY120" s="72"/>
      <c r="SZ120" s="72"/>
      <c r="TA120" s="72"/>
      <c r="TB120" s="72"/>
      <c r="TC120" s="72"/>
      <c r="TD120" s="72"/>
      <c r="TE120" s="72"/>
      <c r="TF120" s="72"/>
      <c r="TG120" s="72"/>
      <c r="TH120" s="72"/>
      <c r="TI120" s="72"/>
      <c r="TJ120" s="72"/>
      <c r="TK120" s="72"/>
      <c r="TL120" s="72"/>
      <c r="TM120" s="72"/>
      <c r="TN120" s="72"/>
      <c r="TO120" s="72"/>
      <c r="TP120" s="72"/>
      <c r="TQ120" s="72"/>
      <c r="TR120" s="72"/>
      <c r="TS120" s="72"/>
      <c r="TT120" s="72"/>
      <c r="TU120" s="72"/>
      <c r="TV120" s="72"/>
      <c r="TW120" s="72"/>
      <c r="TX120" s="72"/>
      <c r="TY120" s="72"/>
      <c r="TZ120" s="72"/>
      <c r="UA120" s="72"/>
      <c r="UB120" s="72"/>
      <c r="UC120" s="72"/>
      <c r="UD120" s="72"/>
      <c r="UE120" s="72"/>
      <c r="UF120" s="72"/>
      <c r="UG120" s="72"/>
      <c r="UH120" s="72"/>
      <c r="UI120" s="72"/>
      <c r="UJ120" s="72"/>
      <c r="UK120" s="72"/>
      <c r="UL120" s="72"/>
      <c r="UM120" s="72"/>
      <c r="UN120" s="72"/>
      <c r="UO120" s="72"/>
      <c r="UP120" s="72"/>
      <c r="UQ120" s="72"/>
      <c r="UR120" s="72"/>
      <c r="US120" s="72"/>
      <c r="UT120" s="72"/>
      <c r="UU120" s="72"/>
      <c r="UV120" s="72"/>
      <c r="UW120" s="72"/>
      <c r="UX120" s="72"/>
      <c r="UY120" s="72"/>
      <c r="UZ120" s="72"/>
      <c r="VA120" s="72"/>
      <c r="VB120" s="72"/>
      <c r="VC120" s="72"/>
      <c r="VD120" s="72"/>
      <c r="VE120" s="72"/>
      <c r="VF120" s="72"/>
      <c r="VG120" s="72"/>
      <c r="VH120" s="72"/>
      <c r="VI120" s="72"/>
      <c r="VJ120" s="72"/>
      <c r="VK120" s="72"/>
      <c r="VL120" s="72"/>
      <c r="VM120" s="72"/>
      <c r="VN120" s="72"/>
      <c r="VO120" s="72"/>
      <c r="VP120" s="72"/>
      <c r="VQ120" s="72"/>
      <c r="VR120" s="72"/>
      <c r="VS120" s="72"/>
      <c r="VT120" s="72"/>
      <c r="VU120" s="72"/>
      <c r="VV120" s="72"/>
      <c r="VW120" s="72"/>
      <c r="VX120" s="72"/>
      <c r="VY120" s="72"/>
      <c r="VZ120" s="72"/>
      <c r="WA120" s="72"/>
      <c r="WB120" s="72"/>
      <c r="WC120" s="72"/>
      <c r="WD120" s="72"/>
      <c r="WE120" s="72"/>
      <c r="WF120" s="72"/>
      <c r="WG120" s="72"/>
      <c r="WH120" s="72"/>
      <c r="WI120" s="72"/>
      <c r="WJ120" s="72"/>
      <c r="WK120" s="72"/>
      <c r="WL120" s="72"/>
      <c r="WM120" s="72"/>
      <c r="WN120" s="72"/>
      <c r="WO120" s="72"/>
      <c r="WP120" s="72"/>
      <c r="WQ120" s="72"/>
      <c r="WR120" s="72"/>
      <c r="WS120" s="72"/>
      <c r="WT120" s="72"/>
      <c r="WU120" s="72"/>
      <c r="WV120" s="72"/>
      <c r="WW120" s="72"/>
      <c r="WX120" s="72"/>
      <c r="WY120" s="72"/>
      <c r="WZ120" s="72"/>
      <c r="XA120" s="72"/>
      <c r="XB120" s="72"/>
      <c r="XC120" s="72"/>
      <c r="XD120" s="72"/>
      <c r="XE120" s="72"/>
      <c r="XF120" s="72"/>
      <c r="XG120" s="72"/>
      <c r="XH120" s="72"/>
      <c r="XI120" s="72"/>
      <c r="XJ120" s="72"/>
      <c r="XK120" s="72"/>
      <c r="XL120" s="72"/>
      <c r="XM120" s="72"/>
      <c r="XN120" s="72"/>
      <c r="XO120" s="72"/>
      <c r="XP120" s="72"/>
      <c r="XQ120" s="72"/>
      <c r="XR120" s="72"/>
      <c r="XS120" s="72"/>
      <c r="XT120" s="72"/>
      <c r="XU120" s="72"/>
      <c r="XV120" s="72"/>
      <c r="XW120" s="72"/>
      <c r="XX120" s="72"/>
      <c r="XY120" s="72"/>
      <c r="XZ120" s="72"/>
      <c r="YA120" s="72"/>
      <c r="YB120" s="72"/>
      <c r="YC120" s="72"/>
      <c r="YD120" s="72"/>
      <c r="YE120" s="72"/>
      <c r="YF120" s="72"/>
      <c r="YG120" s="72"/>
      <c r="YH120" s="72"/>
      <c r="YI120" s="72"/>
      <c r="YJ120" s="72"/>
      <c r="YK120" s="72"/>
      <c r="YL120" s="72"/>
      <c r="YM120" s="72"/>
      <c r="YN120" s="72"/>
      <c r="YO120" s="72"/>
      <c r="YP120" s="72"/>
      <c r="YQ120" s="72"/>
      <c r="YR120" s="72"/>
      <c r="YS120" s="72"/>
      <c r="YT120" s="72"/>
      <c r="YU120" s="72"/>
      <c r="YV120" s="72"/>
      <c r="YW120" s="72"/>
      <c r="YX120" s="72"/>
      <c r="YY120" s="72"/>
      <c r="YZ120" s="72"/>
      <c r="ZA120" s="72"/>
      <c r="ZB120" s="72"/>
      <c r="ZC120" s="72"/>
      <c r="ZD120" s="72"/>
      <c r="ZE120" s="72"/>
      <c r="ZF120" s="72"/>
      <c r="ZG120" s="72"/>
      <c r="ZH120" s="72"/>
      <c r="ZI120" s="72"/>
      <c r="ZJ120" s="72"/>
      <c r="ZK120" s="72"/>
      <c r="ZL120" s="72"/>
      <c r="ZM120" s="72"/>
      <c r="ZN120" s="72"/>
      <c r="ZO120" s="72"/>
      <c r="ZP120" s="72"/>
      <c r="ZQ120" s="72"/>
      <c r="ZR120" s="72"/>
      <c r="ZS120" s="72"/>
      <c r="ZT120" s="72"/>
      <c r="ZU120" s="72"/>
      <c r="ZV120" s="72"/>
      <c r="ZW120" s="72"/>
      <c r="ZX120" s="72"/>
      <c r="ZY120" s="72"/>
      <c r="ZZ120" s="72"/>
      <c r="AAA120" s="72"/>
      <c r="AAB120" s="72"/>
      <c r="AAC120" s="72"/>
      <c r="AAD120" s="72"/>
      <c r="AAE120" s="72"/>
      <c r="AAF120" s="72"/>
      <c r="AAG120" s="72"/>
      <c r="AAH120" s="72"/>
      <c r="AAI120" s="72"/>
      <c r="AAJ120" s="72"/>
      <c r="AAK120" s="72"/>
      <c r="AAL120" s="72"/>
      <c r="AAM120" s="72"/>
      <c r="AAN120" s="72"/>
      <c r="AAO120" s="72"/>
      <c r="AAP120" s="72"/>
      <c r="AAQ120" s="72"/>
      <c r="AAR120" s="72"/>
      <c r="AAS120" s="72"/>
      <c r="AAT120" s="72"/>
      <c r="AAU120" s="72"/>
      <c r="AAV120" s="72"/>
      <c r="AAW120" s="72"/>
      <c r="AAX120" s="72"/>
      <c r="AAY120" s="72"/>
      <c r="AAZ120" s="72"/>
      <c r="ABA120" s="72"/>
      <c r="ABB120" s="72"/>
      <c r="ABC120" s="72"/>
      <c r="ABD120" s="72"/>
      <c r="ABE120" s="72"/>
      <c r="ABF120" s="72"/>
      <c r="ABG120" s="72"/>
      <c r="ABH120" s="72"/>
      <c r="ABI120" s="72"/>
      <c r="ABJ120" s="72"/>
      <c r="ABK120" s="72"/>
      <c r="ABL120" s="72"/>
      <c r="ABM120" s="72"/>
      <c r="ABN120" s="72"/>
      <c r="ABO120" s="72"/>
      <c r="ABP120" s="72"/>
      <c r="ABQ120" s="72"/>
      <c r="ABR120" s="72"/>
      <c r="ABS120" s="72"/>
      <c r="ABT120" s="72"/>
      <c r="ABU120" s="72"/>
      <c r="ABV120" s="72"/>
      <c r="ABW120" s="72"/>
      <c r="ABX120" s="72"/>
      <c r="ABY120" s="72"/>
      <c r="ABZ120" s="72"/>
      <c r="ACA120" s="72"/>
      <c r="ACB120" s="72"/>
      <c r="ACC120" s="72"/>
      <c r="ACD120" s="72"/>
      <c r="ACE120" s="72"/>
      <c r="ACF120" s="72"/>
      <c r="ACG120" s="72"/>
      <c r="ACH120" s="72"/>
      <c r="ACI120" s="72"/>
      <c r="ACJ120" s="72"/>
      <c r="ACK120" s="72"/>
      <c r="ACL120" s="72"/>
      <c r="ACM120" s="72"/>
      <c r="ACN120" s="72"/>
      <c r="ACO120" s="72"/>
      <c r="ACP120" s="72"/>
      <c r="ACQ120" s="72"/>
      <c r="ACR120" s="72"/>
      <c r="ACS120" s="72"/>
      <c r="ACT120" s="72"/>
      <c r="ACU120" s="72"/>
      <c r="ACV120" s="72"/>
      <c r="ACW120" s="72"/>
      <c r="ACX120" s="72"/>
      <c r="ACY120" s="72"/>
      <c r="ACZ120" s="72"/>
      <c r="ADA120" s="72"/>
      <c r="ADB120" s="72"/>
      <c r="ADC120" s="72"/>
      <c r="ADD120" s="72"/>
      <c r="ADE120" s="72"/>
      <c r="ADF120" s="72"/>
      <c r="ADG120" s="72"/>
      <c r="ADH120" s="72"/>
      <c r="ADI120" s="72"/>
      <c r="ADJ120" s="72"/>
      <c r="ADK120" s="72"/>
      <c r="ADL120" s="72"/>
      <c r="ADM120" s="72"/>
      <c r="ADN120" s="72"/>
      <c r="ADO120" s="72"/>
      <c r="ADP120" s="72"/>
      <c r="ADQ120" s="72"/>
      <c r="ADR120" s="72"/>
      <c r="ADS120" s="72"/>
      <c r="ADT120" s="72"/>
      <c r="ADU120" s="72"/>
      <c r="ADV120" s="72"/>
      <c r="ADW120" s="72"/>
      <c r="ADX120" s="72"/>
      <c r="ADY120" s="72"/>
      <c r="ADZ120" s="72"/>
      <c r="AEA120" s="72"/>
      <c r="AEB120" s="72"/>
      <c r="AEC120" s="72"/>
      <c r="AED120" s="72"/>
      <c r="AEE120" s="72"/>
      <c r="AEF120" s="72"/>
      <c r="AEG120" s="72"/>
      <c r="AEH120" s="72"/>
      <c r="AEI120" s="72"/>
      <c r="AEJ120" s="72"/>
      <c r="AEK120" s="72"/>
      <c r="AEL120" s="72"/>
      <c r="AEM120" s="72"/>
      <c r="AEN120" s="72"/>
      <c r="AEO120" s="72"/>
      <c r="AEP120" s="72"/>
      <c r="AEQ120" s="72"/>
      <c r="AER120" s="72"/>
      <c r="AES120" s="72"/>
      <c r="AET120" s="72"/>
      <c r="AEU120" s="72"/>
      <c r="AEV120" s="72"/>
      <c r="AEW120" s="72"/>
      <c r="AEX120" s="72"/>
      <c r="AEY120" s="72"/>
      <c r="AEZ120" s="72"/>
      <c r="AFA120" s="72"/>
      <c r="AFB120" s="72"/>
      <c r="AFC120" s="72"/>
      <c r="AFD120" s="72"/>
      <c r="AFE120" s="72"/>
      <c r="AFF120" s="72"/>
      <c r="AFG120" s="72"/>
      <c r="AFH120" s="72"/>
      <c r="AFI120" s="72"/>
      <c r="AFJ120" s="72"/>
      <c r="AFK120" s="72"/>
      <c r="AFL120" s="72"/>
      <c r="AFM120" s="72"/>
      <c r="AFN120" s="72"/>
      <c r="AFO120" s="72"/>
      <c r="AFP120" s="72"/>
      <c r="AFQ120" s="72"/>
      <c r="AFR120" s="72"/>
      <c r="AFS120" s="72"/>
      <c r="AFT120" s="72"/>
      <c r="AFU120" s="72"/>
      <c r="AFV120" s="72"/>
      <c r="AFW120" s="72"/>
      <c r="AFX120" s="72"/>
      <c r="AFY120" s="72"/>
      <c r="AFZ120" s="72"/>
      <c r="AGA120" s="72"/>
      <c r="AGB120" s="72"/>
      <c r="AGC120" s="72"/>
      <c r="AGD120" s="72"/>
      <c r="AGE120" s="72"/>
      <c r="AGF120" s="72"/>
      <c r="AGG120" s="72"/>
      <c r="AGH120" s="72"/>
      <c r="AGI120" s="72"/>
      <c r="AGJ120" s="72"/>
      <c r="AGK120" s="72"/>
      <c r="AGL120" s="72"/>
      <c r="AGM120" s="72"/>
      <c r="AGN120" s="72"/>
      <c r="AGO120" s="72"/>
      <c r="AGP120" s="72"/>
      <c r="AGQ120" s="72"/>
      <c r="AGR120" s="72"/>
      <c r="AGS120" s="72"/>
      <c r="AGT120" s="72"/>
      <c r="AGU120" s="72"/>
      <c r="AGV120" s="72"/>
      <c r="AGW120" s="72"/>
      <c r="AGX120" s="72"/>
      <c r="AGY120" s="72"/>
      <c r="AGZ120" s="72"/>
      <c r="AHA120" s="72"/>
      <c r="AHB120" s="72"/>
      <c r="AHC120" s="72"/>
      <c r="AHD120" s="72"/>
      <c r="AHE120" s="72"/>
      <c r="AHF120" s="72"/>
      <c r="AHG120" s="72"/>
      <c r="AHH120" s="72"/>
      <c r="AHI120" s="72"/>
      <c r="AHJ120" s="72"/>
      <c r="AHK120" s="72"/>
      <c r="AHL120" s="72"/>
      <c r="AHM120" s="72"/>
      <c r="AHN120" s="72"/>
      <c r="AHO120" s="72"/>
      <c r="AHP120" s="72"/>
      <c r="AHQ120" s="72"/>
      <c r="AHR120" s="72"/>
      <c r="AHS120" s="72"/>
      <c r="AHT120" s="72"/>
      <c r="AHU120" s="72"/>
      <c r="AHV120" s="72"/>
      <c r="AHW120" s="72"/>
      <c r="AHX120" s="72"/>
      <c r="AHY120" s="72"/>
      <c r="AHZ120" s="72"/>
      <c r="AIA120" s="72"/>
      <c r="AIB120" s="72"/>
      <c r="AIC120" s="72"/>
      <c r="AID120" s="72"/>
      <c r="AIE120" s="72"/>
      <c r="AIF120" s="72"/>
      <c r="AIG120" s="72"/>
      <c r="AIH120" s="72"/>
      <c r="AII120" s="72"/>
      <c r="AIJ120" s="72"/>
      <c r="AIK120" s="72"/>
      <c r="AIL120" s="72"/>
      <c r="AIM120" s="72"/>
      <c r="AIN120" s="72"/>
      <c r="AIO120" s="72"/>
      <c r="AIP120" s="72"/>
      <c r="AIQ120" s="72"/>
      <c r="AIR120" s="72"/>
      <c r="AIS120" s="72"/>
      <c r="AIT120" s="72"/>
      <c r="AIU120" s="72"/>
      <c r="AIV120" s="72"/>
      <c r="AIW120" s="72"/>
      <c r="AIX120" s="72"/>
      <c r="AIY120" s="72"/>
      <c r="AIZ120" s="72"/>
      <c r="AJA120" s="72"/>
      <c r="AJB120" s="72"/>
      <c r="AJC120" s="72"/>
      <c r="AJD120" s="72"/>
      <c r="AJE120" s="72"/>
      <c r="AJF120" s="72"/>
      <c r="AJG120" s="72"/>
      <c r="AJH120" s="72"/>
      <c r="AJI120" s="72"/>
      <c r="AJJ120" s="72"/>
      <c r="AJK120" s="72"/>
      <c r="AJL120" s="72"/>
      <c r="AJM120" s="72"/>
      <c r="AJN120" s="72"/>
      <c r="AJO120" s="72"/>
      <c r="AJP120" s="72"/>
      <c r="AJQ120" s="72"/>
      <c r="AJR120" s="72"/>
      <c r="AJS120" s="72"/>
      <c r="AJT120" s="72"/>
      <c r="AJU120" s="72"/>
      <c r="AJV120" s="72"/>
      <c r="AJW120" s="72"/>
      <c r="AJX120" s="72"/>
      <c r="AJY120" s="72"/>
      <c r="AJZ120" s="72"/>
      <c r="AKA120" s="72"/>
      <c r="AKB120" s="72"/>
      <c r="AKC120" s="72"/>
      <c r="AKD120" s="72"/>
      <c r="AKE120" s="72"/>
      <c r="AKF120" s="72"/>
      <c r="AKG120" s="72"/>
      <c r="AKH120" s="72"/>
      <c r="AKI120" s="72"/>
      <c r="AKJ120" s="72"/>
      <c r="AKK120" s="72"/>
      <c r="AKL120" s="72"/>
      <c r="AKM120" s="72"/>
      <c r="AKN120" s="72"/>
      <c r="AKO120" s="72"/>
      <c r="AKP120" s="72"/>
      <c r="AKQ120" s="72"/>
      <c r="AKR120" s="72"/>
      <c r="AKS120" s="72"/>
      <c r="AKT120" s="72"/>
      <c r="AKU120" s="72"/>
      <c r="AKV120" s="72"/>
      <c r="AKW120" s="72"/>
      <c r="AKX120" s="72"/>
      <c r="AKY120" s="72"/>
      <c r="AKZ120" s="72"/>
      <c r="ALA120" s="72"/>
      <c r="ALB120" s="72"/>
      <c r="ALC120" s="72"/>
      <c r="ALD120" s="72"/>
      <c r="ALE120" s="72"/>
      <c r="ALF120" s="72"/>
      <c r="ALG120" s="72"/>
      <c r="ALH120" s="72"/>
      <c r="ALI120" s="72"/>
      <c r="ALJ120" s="72"/>
      <c r="ALK120" s="72"/>
      <c r="ALL120" s="72"/>
      <c r="ALM120" s="72"/>
      <c r="ALN120" s="72"/>
      <c r="ALO120" s="72"/>
      <c r="ALP120" s="72"/>
      <c r="ALQ120" s="72"/>
      <c r="ALR120" s="72"/>
      <c r="ALS120" s="72"/>
      <c r="ALT120" s="72"/>
      <c r="ALU120" s="72"/>
      <c r="ALV120" s="72"/>
      <c r="ALW120" s="72"/>
      <c r="ALX120" s="72"/>
      <c r="ALY120" s="72"/>
      <c r="ALZ120" s="72"/>
      <c r="AMA120" s="72"/>
      <c r="AMB120" s="72"/>
      <c r="AMC120" s="72"/>
      <c r="AMD120" s="72"/>
      <c r="AME120" s="72"/>
      <c r="AMF120" s="72"/>
      <c r="AMG120" s="72"/>
      <c r="AMH120" s="72"/>
      <c r="AMI120" s="72"/>
      <c r="AMJ120" s="72"/>
    </row>
    <row r="121" spans="1:1024" ht="11.25" customHeight="1" x14ac:dyDescent="0.25">
      <c r="B121" s="286" t="s">
        <v>38</v>
      </c>
      <c r="C121" s="286"/>
      <c r="D121" s="286"/>
      <c r="E121" s="286"/>
      <c r="F121" s="286"/>
      <c r="G121" s="286"/>
      <c r="H121" s="5">
        <f>H112+H113+H117+H118+H119</f>
        <v>1453.6599999999999</v>
      </c>
    </row>
    <row r="122" spans="1:1024" ht="11.25" customHeight="1" x14ac:dyDescent="0.25">
      <c r="B122" s="86"/>
      <c r="C122" s="36"/>
      <c r="D122" s="36"/>
      <c r="E122" s="36"/>
      <c r="F122" s="36"/>
      <c r="G122" s="36"/>
      <c r="H122" s="36"/>
    </row>
    <row r="123" spans="1:1024" ht="11.25" customHeight="1" x14ac:dyDescent="0.25">
      <c r="B123" s="287" t="s">
        <v>53</v>
      </c>
      <c r="C123" s="287"/>
      <c r="D123" s="287"/>
      <c r="E123" s="287"/>
      <c r="F123" s="287"/>
      <c r="G123" s="287"/>
      <c r="H123" s="287"/>
    </row>
    <row r="124" spans="1:1024" ht="11.25" customHeight="1" x14ac:dyDescent="0.25">
      <c r="B124" s="281" t="s">
        <v>77</v>
      </c>
      <c r="C124" s="281"/>
      <c r="D124" s="281"/>
      <c r="E124" s="281"/>
      <c r="F124" s="281"/>
      <c r="G124" s="281"/>
      <c r="H124" s="78" t="s">
        <v>27</v>
      </c>
    </row>
    <row r="125" spans="1:1024" ht="11.25" customHeight="1" x14ac:dyDescent="0.25">
      <c r="B125" s="61" t="s">
        <v>14</v>
      </c>
      <c r="C125" s="271" t="s">
        <v>78</v>
      </c>
      <c r="D125" s="272"/>
      <c r="E125" s="272"/>
      <c r="F125" s="272"/>
      <c r="G125" s="273"/>
      <c r="H125" s="73">
        <f>H32</f>
        <v>3932.4799999999996</v>
      </c>
    </row>
    <row r="126" spans="1:1024" ht="11.25" customHeight="1" x14ac:dyDescent="0.25">
      <c r="B126" s="61" t="s">
        <v>16</v>
      </c>
      <c r="C126" s="271" t="s">
        <v>79</v>
      </c>
      <c r="D126" s="272"/>
      <c r="E126" s="272"/>
      <c r="F126" s="272"/>
      <c r="G126" s="273"/>
      <c r="H126" s="73">
        <f>H39+H51+H59</f>
        <v>2904.79</v>
      </c>
    </row>
    <row r="127" spans="1:1024" ht="11.25" customHeight="1" x14ac:dyDescent="0.25">
      <c r="B127" s="61" t="s">
        <v>18</v>
      </c>
      <c r="C127" s="271" t="s">
        <v>80</v>
      </c>
      <c r="D127" s="272"/>
      <c r="E127" s="272"/>
      <c r="F127" s="272"/>
      <c r="G127" s="273"/>
      <c r="H127" s="73">
        <f>H86</f>
        <v>769.09</v>
      </c>
    </row>
    <row r="128" spans="1:1024" ht="11.25" customHeight="1" x14ac:dyDescent="0.25">
      <c r="B128" s="61" t="s">
        <v>19</v>
      </c>
      <c r="C128" s="271" t="s">
        <v>81</v>
      </c>
      <c r="D128" s="272"/>
      <c r="E128" s="272"/>
      <c r="F128" s="272"/>
      <c r="G128" s="273"/>
      <c r="H128" s="73">
        <f>H97</f>
        <v>0</v>
      </c>
    </row>
    <row r="129" spans="1:1024" ht="11.25" customHeight="1" x14ac:dyDescent="0.25">
      <c r="B129" s="61" t="s">
        <v>32</v>
      </c>
      <c r="C129" s="271" t="s">
        <v>82</v>
      </c>
      <c r="D129" s="272"/>
      <c r="E129" s="272"/>
      <c r="F129" s="272"/>
      <c r="G129" s="273"/>
      <c r="H129" s="73">
        <f>H108</f>
        <v>310.52999999999997</v>
      </c>
    </row>
    <row r="130" spans="1:1024" s="31" customFormat="1" ht="11.25" customHeight="1" x14ac:dyDescent="0.25">
      <c r="A130" s="72"/>
      <c r="B130" s="268" t="s">
        <v>83</v>
      </c>
      <c r="C130" s="269"/>
      <c r="D130" s="269"/>
      <c r="E130" s="269"/>
      <c r="F130" s="269"/>
      <c r="G130" s="270"/>
      <c r="H130" s="74">
        <f>SUM(H125:H129)</f>
        <v>7916.8899999999994</v>
      </c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72"/>
      <c r="CG130" s="72"/>
      <c r="CH130" s="72"/>
      <c r="CI130" s="72"/>
      <c r="CJ130" s="72"/>
      <c r="CK130" s="72"/>
      <c r="CL130" s="72"/>
      <c r="CM130" s="72"/>
      <c r="CN130" s="72"/>
      <c r="CO130" s="72"/>
      <c r="CP130" s="72"/>
      <c r="CQ130" s="72"/>
      <c r="CR130" s="72"/>
      <c r="CS130" s="72"/>
      <c r="CT130" s="72"/>
      <c r="CU130" s="72"/>
      <c r="CV130" s="72"/>
      <c r="CW130" s="72"/>
      <c r="CX130" s="72"/>
      <c r="CY130" s="72"/>
      <c r="CZ130" s="72"/>
      <c r="DA130" s="72"/>
      <c r="DB130" s="72"/>
      <c r="DC130" s="72"/>
      <c r="DD130" s="72"/>
      <c r="DE130" s="72"/>
      <c r="DF130" s="72"/>
      <c r="DG130" s="72"/>
      <c r="DH130" s="72"/>
      <c r="DI130" s="72"/>
      <c r="DJ130" s="72"/>
      <c r="DK130" s="72"/>
      <c r="DL130" s="72"/>
      <c r="DM130" s="72"/>
      <c r="DN130" s="72"/>
      <c r="DO130" s="72"/>
      <c r="DP130" s="72"/>
      <c r="DQ130" s="72"/>
      <c r="DR130" s="72"/>
      <c r="DS130" s="72"/>
      <c r="DT130" s="72"/>
      <c r="DU130" s="72"/>
      <c r="DV130" s="72"/>
      <c r="DW130" s="72"/>
      <c r="DX130" s="72"/>
      <c r="DY130" s="72"/>
      <c r="DZ130" s="72"/>
      <c r="EA130" s="72"/>
      <c r="EB130" s="72"/>
      <c r="EC130" s="72"/>
      <c r="ED130" s="72"/>
      <c r="EE130" s="72"/>
      <c r="EF130" s="72"/>
      <c r="EG130" s="72"/>
      <c r="EH130" s="72"/>
      <c r="EI130" s="72"/>
      <c r="EJ130" s="72"/>
      <c r="EK130" s="72"/>
      <c r="EL130" s="72"/>
      <c r="EM130" s="72"/>
      <c r="EN130" s="72"/>
      <c r="EO130" s="72"/>
      <c r="EP130" s="72"/>
      <c r="EQ130" s="72"/>
      <c r="ER130" s="72"/>
      <c r="ES130" s="72"/>
      <c r="ET130" s="72"/>
      <c r="EU130" s="72"/>
      <c r="EV130" s="72"/>
      <c r="EW130" s="72"/>
      <c r="EX130" s="72"/>
      <c r="EY130" s="72"/>
      <c r="EZ130" s="72"/>
      <c r="FA130" s="72"/>
      <c r="FB130" s="72"/>
      <c r="FC130" s="72"/>
      <c r="FD130" s="72"/>
      <c r="FE130" s="72"/>
      <c r="FF130" s="72"/>
      <c r="FG130" s="72"/>
      <c r="FH130" s="72"/>
      <c r="FI130" s="72"/>
      <c r="FJ130" s="72"/>
      <c r="FK130" s="72"/>
      <c r="FL130" s="72"/>
      <c r="FM130" s="72"/>
      <c r="FN130" s="72"/>
      <c r="FO130" s="72"/>
      <c r="FP130" s="72"/>
      <c r="FQ130" s="72"/>
      <c r="FR130" s="72"/>
      <c r="FS130" s="72"/>
      <c r="FT130" s="72"/>
      <c r="FU130" s="72"/>
      <c r="FV130" s="72"/>
      <c r="FW130" s="72"/>
      <c r="FX130" s="72"/>
      <c r="FY130" s="72"/>
      <c r="FZ130" s="72"/>
      <c r="GA130" s="72"/>
      <c r="GB130" s="72"/>
      <c r="GC130" s="72"/>
      <c r="GD130" s="72"/>
      <c r="GE130" s="72"/>
      <c r="GF130" s="72"/>
      <c r="GG130" s="72"/>
      <c r="GH130" s="72"/>
      <c r="GI130" s="72"/>
      <c r="GJ130" s="72"/>
      <c r="GK130" s="72"/>
      <c r="GL130" s="72"/>
      <c r="GM130" s="72"/>
      <c r="GN130" s="72"/>
      <c r="GO130" s="72"/>
      <c r="GP130" s="72"/>
      <c r="GQ130" s="72"/>
      <c r="GR130" s="72"/>
      <c r="GS130" s="72"/>
      <c r="GT130" s="72"/>
      <c r="GU130" s="72"/>
      <c r="GV130" s="72"/>
      <c r="GW130" s="72"/>
      <c r="GX130" s="72"/>
      <c r="GY130" s="72"/>
      <c r="GZ130" s="72"/>
      <c r="HA130" s="72"/>
      <c r="HB130" s="72"/>
      <c r="HC130" s="72"/>
      <c r="HD130" s="72"/>
      <c r="HE130" s="72"/>
      <c r="HF130" s="72"/>
      <c r="HG130" s="72"/>
      <c r="HH130" s="72"/>
      <c r="HI130" s="72"/>
      <c r="HJ130" s="72"/>
      <c r="HK130" s="72"/>
      <c r="HL130" s="72"/>
      <c r="HM130" s="72"/>
      <c r="HN130" s="72"/>
      <c r="HO130" s="72"/>
      <c r="HP130" s="72"/>
      <c r="HQ130" s="72"/>
      <c r="HR130" s="72"/>
      <c r="HS130" s="72"/>
      <c r="HT130" s="72"/>
      <c r="HU130" s="72"/>
      <c r="HV130" s="72"/>
      <c r="HW130" s="72"/>
      <c r="HX130" s="72"/>
      <c r="HY130" s="72"/>
      <c r="HZ130" s="72"/>
      <c r="IA130" s="72"/>
      <c r="IB130" s="72"/>
      <c r="IC130" s="72"/>
      <c r="ID130" s="72"/>
      <c r="IE130" s="72"/>
      <c r="IF130" s="72"/>
      <c r="IG130" s="72"/>
      <c r="IH130" s="72"/>
      <c r="II130" s="72"/>
      <c r="IJ130" s="72"/>
      <c r="IK130" s="72"/>
      <c r="IL130" s="72"/>
      <c r="IM130" s="72"/>
      <c r="IN130" s="72"/>
      <c r="IO130" s="72"/>
      <c r="IP130" s="72"/>
      <c r="IQ130" s="72"/>
      <c r="IR130" s="72"/>
      <c r="IS130" s="72"/>
      <c r="IT130" s="72"/>
      <c r="IU130" s="72"/>
      <c r="IV130" s="72"/>
      <c r="IW130" s="72"/>
      <c r="IX130" s="72"/>
      <c r="IY130" s="72"/>
      <c r="IZ130" s="72"/>
      <c r="JA130" s="72"/>
      <c r="JB130" s="72"/>
      <c r="JC130" s="72"/>
      <c r="JD130" s="72"/>
      <c r="JE130" s="72"/>
      <c r="JF130" s="72"/>
      <c r="JG130" s="72"/>
      <c r="JH130" s="72"/>
      <c r="JI130" s="72"/>
      <c r="JJ130" s="72"/>
      <c r="JK130" s="72"/>
      <c r="JL130" s="72"/>
      <c r="JM130" s="72"/>
      <c r="JN130" s="72"/>
      <c r="JO130" s="72"/>
      <c r="JP130" s="72"/>
      <c r="JQ130" s="72"/>
      <c r="JR130" s="72"/>
      <c r="JS130" s="72"/>
      <c r="JT130" s="72"/>
      <c r="JU130" s="72"/>
      <c r="JV130" s="72"/>
      <c r="JW130" s="72"/>
      <c r="JX130" s="72"/>
      <c r="JY130" s="72"/>
      <c r="JZ130" s="72"/>
      <c r="KA130" s="72"/>
      <c r="KB130" s="72"/>
      <c r="KC130" s="72"/>
      <c r="KD130" s="72"/>
      <c r="KE130" s="72"/>
      <c r="KF130" s="72"/>
      <c r="KG130" s="72"/>
      <c r="KH130" s="72"/>
      <c r="KI130" s="72"/>
      <c r="KJ130" s="72"/>
      <c r="KK130" s="72"/>
      <c r="KL130" s="72"/>
      <c r="KM130" s="72"/>
      <c r="KN130" s="72"/>
      <c r="KO130" s="72"/>
      <c r="KP130" s="72"/>
      <c r="KQ130" s="72"/>
      <c r="KR130" s="72"/>
      <c r="KS130" s="72"/>
      <c r="KT130" s="72"/>
      <c r="KU130" s="72"/>
      <c r="KV130" s="72"/>
      <c r="KW130" s="72"/>
      <c r="KX130" s="72"/>
      <c r="KY130" s="72"/>
      <c r="KZ130" s="72"/>
      <c r="LA130" s="72"/>
      <c r="LB130" s="72"/>
      <c r="LC130" s="72"/>
      <c r="LD130" s="72"/>
      <c r="LE130" s="72"/>
      <c r="LF130" s="72"/>
      <c r="LG130" s="72"/>
      <c r="LH130" s="72"/>
      <c r="LI130" s="72"/>
      <c r="LJ130" s="72"/>
      <c r="LK130" s="72"/>
      <c r="LL130" s="72"/>
      <c r="LM130" s="72"/>
      <c r="LN130" s="72"/>
      <c r="LO130" s="72"/>
      <c r="LP130" s="72"/>
      <c r="LQ130" s="72"/>
      <c r="LR130" s="72"/>
      <c r="LS130" s="72"/>
      <c r="LT130" s="72"/>
      <c r="LU130" s="72"/>
      <c r="LV130" s="72"/>
      <c r="LW130" s="72"/>
      <c r="LX130" s="72"/>
      <c r="LY130" s="72"/>
      <c r="LZ130" s="72"/>
      <c r="MA130" s="72"/>
      <c r="MB130" s="72"/>
      <c r="MC130" s="72"/>
      <c r="MD130" s="72"/>
      <c r="ME130" s="72"/>
      <c r="MF130" s="72"/>
      <c r="MG130" s="72"/>
      <c r="MH130" s="72"/>
      <c r="MI130" s="72"/>
      <c r="MJ130" s="72"/>
      <c r="MK130" s="72"/>
      <c r="ML130" s="72"/>
      <c r="MM130" s="72"/>
      <c r="MN130" s="72"/>
      <c r="MO130" s="72"/>
      <c r="MP130" s="72"/>
      <c r="MQ130" s="72"/>
      <c r="MR130" s="72"/>
      <c r="MS130" s="72"/>
      <c r="MT130" s="72"/>
      <c r="MU130" s="72"/>
      <c r="MV130" s="72"/>
      <c r="MW130" s="72"/>
      <c r="MX130" s="72"/>
      <c r="MY130" s="72"/>
      <c r="MZ130" s="72"/>
      <c r="NA130" s="72"/>
      <c r="NB130" s="72"/>
      <c r="NC130" s="72"/>
      <c r="ND130" s="72"/>
      <c r="NE130" s="72"/>
      <c r="NF130" s="72"/>
      <c r="NG130" s="72"/>
      <c r="NH130" s="72"/>
      <c r="NI130" s="72"/>
      <c r="NJ130" s="72"/>
      <c r="NK130" s="72"/>
      <c r="NL130" s="72"/>
      <c r="NM130" s="72"/>
      <c r="NN130" s="72"/>
      <c r="NO130" s="72"/>
      <c r="NP130" s="72"/>
      <c r="NQ130" s="72"/>
      <c r="NR130" s="72"/>
      <c r="NS130" s="72"/>
      <c r="NT130" s="72"/>
      <c r="NU130" s="72"/>
      <c r="NV130" s="72"/>
      <c r="NW130" s="72"/>
      <c r="NX130" s="72"/>
      <c r="NY130" s="72"/>
      <c r="NZ130" s="72"/>
      <c r="OA130" s="72"/>
      <c r="OB130" s="72"/>
      <c r="OC130" s="72"/>
      <c r="OD130" s="72"/>
      <c r="OE130" s="72"/>
      <c r="OF130" s="72"/>
      <c r="OG130" s="72"/>
      <c r="OH130" s="72"/>
      <c r="OI130" s="72"/>
      <c r="OJ130" s="72"/>
      <c r="OK130" s="72"/>
      <c r="OL130" s="72"/>
      <c r="OM130" s="72"/>
      <c r="ON130" s="72"/>
      <c r="OO130" s="72"/>
      <c r="OP130" s="72"/>
      <c r="OQ130" s="72"/>
      <c r="OR130" s="72"/>
      <c r="OS130" s="72"/>
      <c r="OT130" s="72"/>
      <c r="OU130" s="72"/>
      <c r="OV130" s="72"/>
      <c r="OW130" s="72"/>
      <c r="OX130" s="72"/>
      <c r="OY130" s="72"/>
      <c r="OZ130" s="72"/>
      <c r="PA130" s="72"/>
      <c r="PB130" s="72"/>
      <c r="PC130" s="72"/>
      <c r="PD130" s="72"/>
      <c r="PE130" s="72"/>
      <c r="PF130" s="72"/>
      <c r="PG130" s="72"/>
      <c r="PH130" s="72"/>
      <c r="PI130" s="72"/>
      <c r="PJ130" s="72"/>
      <c r="PK130" s="72"/>
      <c r="PL130" s="72"/>
      <c r="PM130" s="72"/>
      <c r="PN130" s="72"/>
      <c r="PO130" s="72"/>
      <c r="PP130" s="72"/>
      <c r="PQ130" s="72"/>
      <c r="PR130" s="72"/>
      <c r="PS130" s="72"/>
      <c r="PT130" s="72"/>
      <c r="PU130" s="72"/>
      <c r="PV130" s="72"/>
      <c r="PW130" s="72"/>
      <c r="PX130" s="72"/>
      <c r="PY130" s="72"/>
      <c r="PZ130" s="72"/>
      <c r="QA130" s="72"/>
      <c r="QB130" s="72"/>
      <c r="QC130" s="72"/>
      <c r="QD130" s="72"/>
      <c r="QE130" s="72"/>
      <c r="QF130" s="72"/>
      <c r="QG130" s="72"/>
      <c r="QH130" s="72"/>
      <c r="QI130" s="72"/>
      <c r="QJ130" s="72"/>
      <c r="QK130" s="72"/>
      <c r="QL130" s="72"/>
      <c r="QM130" s="72"/>
      <c r="QN130" s="72"/>
      <c r="QO130" s="72"/>
      <c r="QP130" s="72"/>
      <c r="QQ130" s="72"/>
      <c r="QR130" s="72"/>
      <c r="QS130" s="72"/>
      <c r="QT130" s="72"/>
      <c r="QU130" s="72"/>
      <c r="QV130" s="72"/>
      <c r="QW130" s="72"/>
      <c r="QX130" s="72"/>
      <c r="QY130" s="72"/>
      <c r="QZ130" s="72"/>
      <c r="RA130" s="72"/>
      <c r="RB130" s="72"/>
      <c r="RC130" s="72"/>
      <c r="RD130" s="72"/>
      <c r="RE130" s="72"/>
      <c r="RF130" s="72"/>
      <c r="RG130" s="72"/>
      <c r="RH130" s="72"/>
      <c r="RI130" s="72"/>
      <c r="RJ130" s="72"/>
      <c r="RK130" s="72"/>
      <c r="RL130" s="72"/>
      <c r="RM130" s="72"/>
      <c r="RN130" s="72"/>
      <c r="RO130" s="72"/>
      <c r="RP130" s="72"/>
      <c r="RQ130" s="72"/>
      <c r="RR130" s="72"/>
      <c r="RS130" s="72"/>
      <c r="RT130" s="72"/>
      <c r="RU130" s="72"/>
      <c r="RV130" s="72"/>
      <c r="RW130" s="72"/>
      <c r="RX130" s="72"/>
      <c r="RY130" s="72"/>
      <c r="RZ130" s="72"/>
      <c r="SA130" s="72"/>
      <c r="SB130" s="72"/>
      <c r="SC130" s="72"/>
      <c r="SD130" s="72"/>
      <c r="SE130" s="72"/>
      <c r="SF130" s="72"/>
      <c r="SG130" s="72"/>
      <c r="SH130" s="72"/>
      <c r="SI130" s="72"/>
      <c r="SJ130" s="72"/>
      <c r="SK130" s="72"/>
      <c r="SL130" s="72"/>
      <c r="SM130" s="72"/>
      <c r="SN130" s="72"/>
      <c r="SO130" s="72"/>
      <c r="SP130" s="72"/>
      <c r="SQ130" s="72"/>
      <c r="SR130" s="72"/>
      <c r="SS130" s="72"/>
      <c r="ST130" s="72"/>
      <c r="SU130" s="72"/>
      <c r="SV130" s="72"/>
      <c r="SW130" s="72"/>
      <c r="SX130" s="72"/>
      <c r="SY130" s="72"/>
      <c r="SZ130" s="72"/>
      <c r="TA130" s="72"/>
      <c r="TB130" s="72"/>
      <c r="TC130" s="72"/>
      <c r="TD130" s="72"/>
      <c r="TE130" s="72"/>
      <c r="TF130" s="72"/>
      <c r="TG130" s="72"/>
      <c r="TH130" s="72"/>
      <c r="TI130" s="72"/>
      <c r="TJ130" s="72"/>
      <c r="TK130" s="72"/>
      <c r="TL130" s="72"/>
      <c r="TM130" s="72"/>
      <c r="TN130" s="72"/>
      <c r="TO130" s="72"/>
      <c r="TP130" s="72"/>
      <c r="TQ130" s="72"/>
      <c r="TR130" s="72"/>
      <c r="TS130" s="72"/>
      <c r="TT130" s="72"/>
      <c r="TU130" s="72"/>
      <c r="TV130" s="72"/>
      <c r="TW130" s="72"/>
      <c r="TX130" s="72"/>
      <c r="TY130" s="72"/>
      <c r="TZ130" s="72"/>
      <c r="UA130" s="72"/>
      <c r="UB130" s="72"/>
      <c r="UC130" s="72"/>
      <c r="UD130" s="72"/>
      <c r="UE130" s="72"/>
      <c r="UF130" s="72"/>
      <c r="UG130" s="72"/>
      <c r="UH130" s="72"/>
      <c r="UI130" s="72"/>
      <c r="UJ130" s="72"/>
      <c r="UK130" s="72"/>
      <c r="UL130" s="72"/>
      <c r="UM130" s="72"/>
      <c r="UN130" s="72"/>
      <c r="UO130" s="72"/>
      <c r="UP130" s="72"/>
      <c r="UQ130" s="72"/>
      <c r="UR130" s="72"/>
      <c r="US130" s="72"/>
      <c r="UT130" s="72"/>
      <c r="UU130" s="72"/>
      <c r="UV130" s="72"/>
      <c r="UW130" s="72"/>
      <c r="UX130" s="72"/>
      <c r="UY130" s="72"/>
      <c r="UZ130" s="72"/>
      <c r="VA130" s="72"/>
      <c r="VB130" s="72"/>
      <c r="VC130" s="72"/>
      <c r="VD130" s="72"/>
      <c r="VE130" s="72"/>
      <c r="VF130" s="72"/>
      <c r="VG130" s="72"/>
      <c r="VH130" s="72"/>
      <c r="VI130" s="72"/>
      <c r="VJ130" s="72"/>
      <c r="VK130" s="72"/>
      <c r="VL130" s="72"/>
      <c r="VM130" s="72"/>
      <c r="VN130" s="72"/>
      <c r="VO130" s="72"/>
      <c r="VP130" s="72"/>
      <c r="VQ130" s="72"/>
      <c r="VR130" s="72"/>
      <c r="VS130" s="72"/>
      <c r="VT130" s="72"/>
      <c r="VU130" s="72"/>
      <c r="VV130" s="72"/>
      <c r="VW130" s="72"/>
      <c r="VX130" s="72"/>
      <c r="VY130" s="72"/>
      <c r="VZ130" s="72"/>
      <c r="WA130" s="72"/>
      <c r="WB130" s="72"/>
      <c r="WC130" s="72"/>
      <c r="WD130" s="72"/>
      <c r="WE130" s="72"/>
      <c r="WF130" s="72"/>
      <c r="WG130" s="72"/>
      <c r="WH130" s="72"/>
      <c r="WI130" s="72"/>
      <c r="WJ130" s="72"/>
      <c r="WK130" s="72"/>
      <c r="WL130" s="72"/>
      <c r="WM130" s="72"/>
      <c r="WN130" s="72"/>
      <c r="WO130" s="72"/>
      <c r="WP130" s="72"/>
      <c r="WQ130" s="72"/>
      <c r="WR130" s="72"/>
      <c r="WS130" s="72"/>
      <c r="WT130" s="72"/>
      <c r="WU130" s="72"/>
      <c r="WV130" s="72"/>
      <c r="WW130" s="72"/>
      <c r="WX130" s="72"/>
      <c r="WY130" s="72"/>
      <c r="WZ130" s="72"/>
      <c r="XA130" s="72"/>
      <c r="XB130" s="72"/>
      <c r="XC130" s="72"/>
      <c r="XD130" s="72"/>
      <c r="XE130" s="72"/>
      <c r="XF130" s="72"/>
      <c r="XG130" s="72"/>
      <c r="XH130" s="72"/>
      <c r="XI130" s="72"/>
      <c r="XJ130" s="72"/>
      <c r="XK130" s="72"/>
      <c r="XL130" s="72"/>
      <c r="XM130" s="72"/>
      <c r="XN130" s="72"/>
      <c r="XO130" s="72"/>
      <c r="XP130" s="72"/>
      <c r="XQ130" s="72"/>
      <c r="XR130" s="72"/>
      <c r="XS130" s="72"/>
      <c r="XT130" s="72"/>
      <c r="XU130" s="72"/>
      <c r="XV130" s="72"/>
      <c r="XW130" s="72"/>
      <c r="XX130" s="72"/>
      <c r="XY130" s="72"/>
      <c r="XZ130" s="72"/>
      <c r="YA130" s="72"/>
      <c r="YB130" s="72"/>
      <c r="YC130" s="72"/>
      <c r="YD130" s="72"/>
      <c r="YE130" s="72"/>
      <c r="YF130" s="72"/>
      <c r="YG130" s="72"/>
      <c r="YH130" s="72"/>
      <c r="YI130" s="72"/>
      <c r="YJ130" s="72"/>
      <c r="YK130" s="72"/>
      <c r="YL130" s="72"/>
      <c r="YM130" s="72"/>
      <c r="YN130" s="72"/>
      <c r="YO130" s="72"/>
      <c r="YP130" s="72"/>
      <c r="YQ130" s="72"/>
      <c r="YR130" s="72"/>
      <c r="YS130" s="72"/>
      <c r="YT130" s="72"/>
      <c r="YU130" s="72"/>
      <c r="YV130" s="72"/>
      <c r="YW130" s="72"/>
      <c r="YX130" s="72"/>
      <c r="YY130" s="72"/>
      <c r="YZ130" s="72"/>
      <c r="ZA130" s="72"/>
      <c r="ZB130" s="72"/>
      <c r="ZC130" s="72"/>
      <c r="ZD130" s="72"/>
      <c r="ZE130" s="72"/>
      <c r="ZF130" s="72"/>
      <c r="ZG130" s="72"/>
      <c r="ZH130" s="72"/>
      <c r="ZI130" s="72"/>
      <c r="ZJ130" s="72"/>
      <c r="ZK130" s="72"/>
      <c r="ZL130" s="72"/>
      <c r="ZM130" s="72"/>
      <c r="ZN130" s="72"/>
      <c r="ZO130" s="72"/>
      <c r="ZP130" s="72"/>
      <c r="ZQ130" s="72"/>
      <c r="ZR130" s="72"/>
      <c r="ZS130" s="72"/>
      <c r="ZT130" s="72"/>
      <c r="ZU130" s="72"/>
      <c r="ZV130" s="72"/>
      <c r="ZW130" s="72"/>
      <c r="ZX130" s="72"/>
      <c r="ZY130" s="72"/>
      <c r="ZZ130" s="72"/>
      <c r="AAA130" s="72"/>
      <c r="AAB130" s="72"/>
      <c r="AAC130" s="72"/>
      <c r="AAD130" s="72"/>
      <c r="AAE130" s="72"/>
      <c r="AAF130" s="72"/>
      <c r="AAG130" s="72"/>
      <c r="AAH130" s="72"/>
      <c r="AAI130" s="72"/>
      <c r="AAJ130" s="72"/>
      <c r="AAK130" s="72"/>
      <c r="AAL130" s="72"/>
      <c r="AAM130" s="72"/>
      <c r="AAN130" s="72"/>
      <c r="AAO130" s="72"/>
      <c r="AAP130" s="72"/>
      <c r="AAQ130" s="72"/>
      <c r="AAR130" s="72"/>
      <c r="AAS130" s="72"/>
      <c r="AAT130" s="72"/>
      <c r="AAU130" s="72"/>
      <c r="AAV130" s="72"/>
      <c r="AAW130" s="72"/>
      <c r="AAX130" s="72"/>
      <c r="AAY130" s="72"/>
      <c r="AAZ130" s="72"/>
      <c r="ABA130" s="72"/>
      <c r="ABB130" s="72"/>
      <c r="ABC130" s="72"/>
      <c r="ABD130" s="72"/>
      <c r="ABE130" s="72"/>
      <c r="ABF130" s="72"/>
      <c r="ABG130" s="72"/>
      <c r="ABH130" s="72"/>
      <c r="ABI130" s="72"/>
      <c r="ABJ130" s="72"/>
      <c r="ABK130" s="72"/>
      <c r="ABL130" s="72"/>
      <c r="ABM130" s="72"/>
      <c r="ABN130" s="72"/>
      <c r="ABO130" s="72"/>
      <c r="ABP130" s="72"/>
      <c r="ABQ130" s="72"/>
      <c r="ABR130" s="72"/>
      <c r="ABS130" s="72"/>
      <c r="ABT130" s="72"/>
      <c r="ABU130" s="72"/>
      <c r="ABV130" s="72"/>
      <c r="ABW130" s="72"/>
      <c r="ABX130" s="72"/>
      <c r="ABY130" s="72"/>
      <c r="ABZ130" s="72"/>
      <c r="ACA130" s="72"/>
      <c r="ACB130" s="72"/>
      <c r="ACC130" s="72"/>
      <c r="ACD130" s="72"/>
      <c r="ACE130" s="72"/>
      <c r="ACF130" s="72"/>
      <c r="ACG130" s="72"/>
      <c r="ACH130" s="72"/>
      <c r="ACI130" s="72"/>
      <c r="ACJ130" s="72"/>
      <c r="ACK130" s="72"/>
      <c r="ACL130" s="72"/>
      <c r="ACM130" s="72"/>
      <c r="ACN130" s="72"/>
      <c r="ACO130" s="72"/>
      <c r="ACP130" s="72"/>
      <c r="ACQ130" s="72"/>
      <c r="ACR130" s="72"/>
      <c r="ACS130" s="72"/>
      <c r="ACT130" s="72"/>
      <c r="ACU130" s="72"/>
      <c r="ACV130" s="72"/>
      <c r="ACW130" s="72"/>
      <c r="ACX130" s="72"/>
      <c r="ACY130" s="72"/>
      <c r="ACZ130" s="72"/>
      <c r="ADA130" s="72"/>
      <c r="ADB130" s="72"/>
      <c r="ADC130" s="72"/>
      <c r="ADD130" s="72"/>
      <c r="ADE130" s="72"/>
      <c r="ADF130" s="72"/>
      <c r="ADG130" s="72"/>
      <c r="ADH130" s="72"/>
      <c r="ADI130" s="72"/>
      <c r="ADJ130" s="72"/>
      <c r="ADK130" s="72"/>
      <c r="ADL130" s="72"/>
      <c r="ADM130" s="72"/>
      <c r="ADN130" s="72"/>
      <c r="ADO130" s="72"/>
      <c r="ADP130" s="72"/>
      <c r="ADQ130" s="72"/>
      <c r="ADR130" s="72"/>
      <c r="ADS130" s="72"/>
      <c r="ADT130" s="72"/>
      <c r="ADU130" s="72"/>
      <c r="ADV130" s="72"/>
      <c r="ADW130" s="72"/>
      <c r="ADX130" s="72"/>
      <c r="ADY130" s="72"/>
      <c r="ADZ130" s="72"/>
      <c r="AEA130" s="72"/>
      <c r="AEB130" s="72"/>
      <c r="AEC130" s="72"/>
      <c r="AED130" s="72"/>
      <c r="AEE130" s="72"/>
      <c r="AEF130" s="72"/>
      <c r="AEG130" s="72"/>
      <c r="AEH130" s="72"/>
      <c r="AEI130" s="72"/>
      <c r="AEJ130" s="72"/>
      <c r="AEK130" s="72"/>
      <c r="AEL130" s="72"/>
      <c r="AEM130" s="72"/>
      <c r="AEN130" s="72"/>
      <c r="AEO130" s="72"/>
      <c r="AEP130" s="72"/>
      <c r="AEQ130" s="72"/>
      <c r="AER130" s="72"/>
      <c r="AES130" s="72"/>
      <c r="AET130" s="72"/>
      <c r="AEU130" s="72"/>
      <c r="AEV130" s="72"/>
      <c r="AEW130" s="72"/>
      <c r="AEX130" s="72"/>
      <c r="AEY130" s="72"/>
      <c r="AEZ130" s="72"/>
      <c r="AFA130" s="72"/>
      <c r="AFB130" s="72"/>
      <c r="AFC130" s="72"/>
      <c r="AFD130" s="72"/>
      <c r="AFE130" s="72"/>
      <c r="AFF130" s="72"/>
      <c r="AFG130" s="72"/>
      <c r="AFH130" s="72"/>
      <c r="AFI130" s="72"/>
      <c r="AFJ130" s="72"/>
      <c r="AFK130" s="72"/>
      <c r="AFL130" s="72"/>
      <c r="AFM130" s="72"/>
      <c r="AFN130" s="72"/>
      <c r="AFO130" s="72"/>
      <c r="AFP130" s="72"/>
      <c r="AFQ130" s="72"/>
      <c r="AFR130" s="72"/>
      <c r="AFS130" s="72"/>
      <c r="AFT130" s="72"/>
      <c r="AFU130" s="72"/>
      <c r="AFV130" s="72"/>
      <c r="AFW130" s="72"/>
      <c r="AFX130" s="72"/>
      <c r="AFY130" s="72"/>
      <c r="AFZ130" s="72"/>
      <c r="AGA130" s="72"/>
      <c r="AGB130" s="72"/>
      <c r="AGC130" s="72"/>
      <c r="AGD130" s="72"/>
      <c r="AGE130" s="72"/>
      <c r="AGF130" s="72"/>
      <c r="AGG130" s="72"/>
      <c r="AGH130" s="72"/>
      <c r="AGI130" s="72"/>
      <c r="AGJ130" s="72"/>
      <c r="AGK130" s="72"/>
      <c r="AGL130" s="72"/>
      <c r="AGM130" s="72"/>
      <c r="AGN130" s="72"/>
      <c r="AGO130" s="72"/>
      <c r="AGP130" s="72"/>
      <c r="AGQ130" s="72"/>
      <c r="AGR130" s="72"/>
      <c r="AGS130" s="72"/>
      <c r="AGT130" s="72"/>
      <c r="AGU130" s="72"/>
      <c r="AGV130" s="72"/>
      <c r="AGW130" s="72"/>
      <c r="AGX130" s="72"/>
      <c r="AGY130" s="72"/>
      <c r="AGZ130" s="72"/>
      <c r="AHA130" s="72"/>
      <c r="AHB130" s="72"/>
      <c r="AHC130" s="72"/>
      <c r="AHD130" s="72"/>
      <c r="AHE130" s="72"/>
      <c r="AHF130" s="72"/>
      <c r="AHG130" s="72"/>
      <c r="AHH130" s="72"/>
      <c r="AHI130" s="72"/>
      <c r="AHJ130" s="72"/>
      <c r="AHK130" s="72"/>
      <c r="AHL130" s="72"/>
      <c r="AHM130" s="72"/>
      <c r="AHN130" s="72"/>
      <c r="AHO130" s="72"/>
      <c r="AHP130" s="72"/>
      <c r="AHQ130" s="72"/>
      <c r="AHR130" s="72"/>
      <c r="AHS130" s="72"/>
      <c r="AHT130" s="72"/>
      <c r="AHU130" s="72"/>
      <c r="AHV130" s="72"/>
      <c r="AHW130" s="72"/>
      <c r="AHX130" s="72"/>
      <c r="AHY130" s="72"/>
      <c r="AHZ130" s="72"/>
      <c r="AIA130" s="72"/>
      <c r="AIB130" s="72"/>
      <c r="AIC130" s="72"/>
      <c r="AID130" s="72"/>
      <c r="AIE130" s="72"/>
      <c r="AIF130" s="72"/>
      <c r="AIG130" s="72"/>
      <c r="AIH130" s="72"/>
      <c r="AII130" s="72"/>
      <c r="AIJ130" s="72"/>
      <c r="AIK130" s="72"/>
      <c r="AIL130" s="72"/>
      <c r="AIM130" s="72"/>
      <c r="AIN130" s="72"/>
      <c r="AIO130" s="72"/>
      <c r="AIP130" s="72"/>
      <c r="AIQ130" s="72"/>
      <c r="AIR130" s="72"/>
      <c r="AIS130" s="72"/>
      <c r="AIT130" s="72"/>
      <c r="AIU130" s="72"/>
      <c r="AIV130" s="72"/>
      <c r="AIW130" s="72"/>
      <c r="AIX130" s="72"/>
      <c r="AIY130" s="72"/>
      <c r="AIZ130" s="72"/>
      <c r="AJA130" s="72"/>
      <c r="AJB130" s="72"/>
      <c r="AJC130" s="72"/>
      <c r="AJD130" s="72"/>
      <c r="AJE130" s="72"/>
      <c r="AJF130" s="72"/>
      <c r="AJG130" s="72"/>
      <c r="AJH130" s="72"/>
      <c r="AJI130" s="72"/>
      <c r="AJJ130" s="72"/>
      <c r="AJK130" s="72"/>
      <c r="AJL130" s="72"/>
      <c r="AJM130" s="72"/>
      <c r="AJN130" s="72"/>
      <c r="AJO130" s="72"/>
      <c r="AJP130" s="72"/>
      <c r="AJQ130" s="72"/>
      <c r="AJR130" s="72"/>
      <c r="AJS130" s="72"/>
      <c r="AJT130" s="72"/>
      <c r="AJU130" s="72"/>
      <c r="AJV130" s="72"/>
      <c r="AJW130" s="72"/>
      <c r="AJX130" s="72"/>
      <c r="AJY130" s="72"/>
      <c r="AJZ130" s="72"/>
      <c r="AKA130" s="72"/>
      <c r="AKB130" s="72"/>
      <c r="AKC130" s="72"/>
      <c r="AKD130" s="72"/>
      <c r="AKE130" s="72"/>
      <c r="AKF130" s="72"/>
      <c r="AKG130" s="72"/>
      <c r="AKH130" s="72"/>
      <c r="AKI130" s="72"/>
      <c r="AKJ130" s="72"/>
      <c r="AKK130" s="72"/>
      <c r="AKL130" s="72"/>
      <c r="AKM130" s="72"/>
      <c r="AKN130" s="72"/>
      <c r="AKO130" s="72"/>
      <c r="AKP130" s="72"/>
      <c r="AKQ130" s="72"/>
      <c r="AKR130" s="72"/>
      <c r="AKS130" s="72"/>
      <c r="AKT130" s="72"/>
      <c r="AKU130" s="72"/>
      <c r="AKV130" s="72"/>
      <c r="AKW130" s="72"/>
      <c r="AKX130" s="72"/>
      <c r="AKY130" s="72"/>
      <c r="AKZ130" s="72"/>
      <c r="ALA130" s="72"/>
      <c r="ALB130" s="72"/>
      <c r="ALC130" s="72"/>
      <c r="ALD130" s="72"/>
      <c r="ALE130" s="72"/>
      <c r="ALF130" s="72"/>
      <c r="ALG130" s="72"/>
      <c r="ALH130" s="72"/>
      <c r="ALI130" s="72"/>
      <c r="ALJ130" s="72"/>
      <c r="ALK130" s="72"/>
      <c r="ALL130" s="72"/>
      <c r="ALM130" s="72"/>
      <c r="ALN130" s="72"/>
      <c r="ALO130" s="72"/>
      <c r="ALP130" s="72"/>
      <c r="ALQ130" s="72"/>
      <c r="ALR130" s="72"/>
      <c r="ALS130" s="72"/>
      <c r="ALT130" s="72"/>
      <c r="ALU130" s="72"/>
      <c r="ALV130" s="72"/>
      <c r="ALW130" s="72"/>
      <c r="ALX130" s="72"/>
      <c r="ALY130" s="72"/>
      <c r="ALZ130" s="72"/>
      <c r="AMA130" s="72"/>
      <c r="AMB130" s="72"/>
      <c r="AMC130" s="72"/>
      <c r="AMD130" s="72"/>
      <c r="AME130" s="72"/>
      <c r="AMF130" s="72"/>
      <c r="AMG130" s="72"/>
      <c r="AMH130" s="72"/>
      <c r="AMI130" s="72"/>
      <c r="AMJ130" s="72"/>
    </row>
    <row r="131" spans="1:1024" ht="11.25" customHeight="1" x14ac:dyDescent="0.25">
      <c r="B131" s="61" t="s">
        <v>33</v>
      </c>
      <c r="C131" s="271" t="s">
        <v>55</v>
      </c>
      <c r="D131" s="272"/>
      <c r="E131" s="272"/>
      <c r="F131" s="272"/>
      <c r="G131" s="273"/>
      <c r="H131" s="73">
        <f>H121</f>
        <v>1453.6599999999999</v>
      </c>
    </row>
    <row r="132" spans="1:1024" ht="11.25" customHeight="1" x14ac:dyDescent="0.25">
      <c r="B132" s="281" t="s">
        <v>124</v>
      </c>
      <c r="C132" s="281"/>
      <c r="D132" s="281"/>
      <c r="E132" s="281"/>
      <c r="F132" s="281"/>
      <c r="G132" s="281"/>
      <c r="H132" s="136">
        <f>SUM(H130:H131)</f>
        <v>9370.5499999999993</v>
      </c>
    </row>
    <row r="133" spans="1:1024" ht="11.25" customHeight="1" x14ac:dyDescent="0.25">
      <c r="B133" s="281" t="s">
        <v>75</v>
      </c>
      <c r="C133" s="281"/>
      <c r="D133" s="281"/>
      <c r="E133" s="281"/>
      <c r="F133" s="281"/>
      <c r="G133" s="281"/>
      <c r="H133" s="181">
        <f>H132*6</f>
        <v>56223.299999999996</v>
      </c>
    </row>
  </sheetData>
  <mergeCells count="125">
    <mergeCell ref="C107:G107"/>
    <mergeCell ref="B108:G108"/>
    <mergeCell ref="C111:F111"/>
    <mergeCell ref="C113:F113"/>
    <mergeCell ref="B114:F114"/>
    <mergeCell ref="B115:F115"/>
    <mergeCell ref="C93:E93"/>
    <mergeCell ref="C94:E94"/>
    <mergeCell ref="C95:E95"/>
    <mergeCell ref="C96:E96"/>
    <mergeCell ref="C44:E44"/>
    <mergeCell ref="F44:G44"/>
    <mergeCell ref="C45:E45"/>
    <mergeCell ref="F43:G43"/>
    <mergeCell ref="F45:G45"/>
    <mergeCell ref="B61:H61"/>
    <mergeCell ref="B66:G66"/>
    <mergeCell ref="C62:G62"/>
    <mergeCell ref="C63:G63"/>
    <mergeCell ref="C64:G64"/>
    <mergeCell ref="C65:G65"/>
    <mergeCell ref="F48:G48"/>
    <mergeCell ref="C50:E50"/>
    <mergeCell ref="F50:G50"/>
    <mergeCell ref="B82:H82"/>
    <mergeCell ref="C83:G83"/>
    <mergeCell ref="B89:H89"/>
    <mergeCell ref="B90:E90"/>
    <mergeCell ref="C91:E91"/>
    <mergeCell ref="C92:E92"/>
    <mergeCell ref="B73:G73"/>
    <mergeCell ref="B79:G79"/>
    <mergeCell ref="C84:G84"/>
    <mergeCell ref="C85:G85"/>
    <mergeCell ref="B86:G86"/>
    <mergeCell ref="B88:H88"/>
    <mergeCell ref="C71:F71"/>
    <mergeCell ref="C70:F70"/>
    <mergeCell ref="B69:F69"/>
    <mergeCell ref="C72:F72"/>
    <mergeCell ref="C76:F76"/>
    <mergeCell ref="C78:F78"/>
    <mergeCell ref="C49:E49"/>
    <mergeCell ref="F49:G49"/>
    <mergeCell ref="B55:G55"/>
    <mergeCell ref="C56:G56"/>
    <mergeCell ref="C57:G57"/>
    <mergeCell ref="B59:G59"/>
    <mergeCell ref="C58:G58"/>
    <mergeCell ref="B51:E51"/>
    <mergeCell ref="B52:G52"/>
    <mergeCell ref="C77:F77"/>
    <mergeCell ref="B75:F75"/>
    <mergeCell ref="B53:G53"/>
    <mergeCell ref="A2:H2"/>
    <mergeCell ref="A3:H3"/>
    <mergeCell ref="A4:H4"/>
    <mergeCell ref="A5:H5"/>
    <mergeCell ref="D7:H7"/>
    <mergeCell ref="D8:H8"/>
    <mergeCell ref="B10:H10"/>
    <mergeCell ref="B7:C7"/>
    <mergeCell ref="B8:C8"/>
    <mergeCell ref="B11:F11"/>
    <mergeCell ref="B14:H14"/>
    <mergeCell ref="B39:G39"/>
    <mergeCell ref="B41:G41"/>
    <mergeCell ref="C42:E42"/>
    <mergeCell ref="C25:G25"/>
    <mergeCell ref="B28:G28"/>
    <mergeCell ref="F42:G42"/>
    <mergeCell ref="C43:E43"/>
    <mergeCell ref="B12:F12"/>
    <mergeCell ref="B27:H27"/>
    <mergeCell ref="C36:G36"/>
    <mergeCell ref="C37:G37"/>
    <mergeCell ref="C38:G38"/>
    <mergeCell ref="C131:G131"/>
    <mergeCell ref="B132:G132"/>
    <mergeCell ref="B133:G133"/>
    <mergeCell ref="C23:G23"/>
    <mergeCell ref="C15:G15"/>
    <mergeCell ref="C16:G16"/>
    <mergeCell ref="C17:G17"/>
    <mergeCell ref="C18:G18"/>
    <mergeCell ref="B20:H20"/>
    <mergeCell ref="B21:H21"/>
    <mergeCell ref="C22:G22"/>
    <mergeCell ref="C24:G24"/>
    <mergeCell ref="C29:G29"/>
    <mergeCell ref="C30:G30"/>
    <mergeCell ref="C31:G31"/>
    <mergeCell ref="B32:G32"/>
    <mergeCell ref="B34:H34"/>
    <mergeCell ref="B35:G35"/>
    <mergeCell ref="B68:H68"/>
    <mergeCell ref="C46:E46"/>
    <mergeCell ref="F46:G46"/>
    <mergeCell ref="C47:E47"/>
    <mergeCell ref="F47:G47"/>
    <mergeCell ref="C48:E48"/>
    <mergeCell ref="B130:G130"/>
    <mergeCell ref="C125:G125"/>
    <mergeCell ref="C126:G126"/>
    <mergeCell ref="C127:G127"/>
    <mergeCell ref="C128:G128"/>
    <mergeCell ref="C129:G129"/>
    <mergeCell ref="B97:G97"/>
    <mergeCell ref="C112:F112"/>
    <mergeCell ref="B99:H99"/>
    <mergeCell ref="C100:G100"/>
    <mergeCell ref="C101:G101"/>
    <mergeCell ref="B102:G102"/>
    <mergeCell ref="C105:G105"/>
    <mergeCell ref="B110:H110"/>
    <mergeCell ref="C118:F118"/>
    <mergeCell ref="B124:G124"/>
    <mergeCell ref="B121:G121"/>
    <mergeCell ref="B123:H123"/>
    <mergeCell ref="C119:F119"/>
    <mergeCell ref="B120:F120"/>
    <mergeCell ref="C116:F116"/>
    <mergeCell ref="C117:F117"/>
    <mergeCell ref="B104:H104"/>
    <mergeCell ref="C106:G106"/>
  </mergeCells>
  <pageMargins left="0.51181102362204722" right="0.51181102362204722" top="0.78740157480314965" bottom="0.78740157480314965" header="0.51181102362204722" footer="0.51181102362204722"/>
  <pageSetup paperSize="9" scale="120" firstPageNumber="0" fitToHeight="0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FF"/>
    <pageSetUpPr fitToPage="1"/>
  </sheetPr>
  <dimension ref="A1:N37"/>
  <sheetViews>
    <sheetView workbookViewId="0">
      <selection activeCell="H20" sqref="H20"/>
    </sheetView>
  </sheetViews>
  <sheetFormatPr defaultColWidth="9" defaultRowHeight="15" x14ac:dyDescent="0.25"/>
  <cols>
    <col min="1" max="1" width="14.28515625" style="37" customWidth="1"/>
    <col min="2" max="9" width="14.28515625" customWidth="1"/>
    <col min="10" max="10" width="12.7109375" customWidth="1"/>
    <col min="11" max="11" width="8.5703125"/>
    <col min="12" max="12" width="9.140625" bestFit="1" customWidth="1"/>
    <col min="13" max="13" width="8.5703125"/>
    <col min="14" max="14" width="9.140625" bestFit="1" customWidth="1"/>
    <col min="15" max="1017" width="8.5703125"/>
  </cols>
  <sheetData>
    <row r="1" spans="1:14" ht="48.75" customHeight="1" x14ac:dyDescent="0.25"/>
    <row r="2" spans="1:14" x14ac:dyDescent="0.25">
      <c r="A2" s="341" t="s">
        <v>8</v>
      </c>
      <c r="B2" s="341"/>
      <c r="C2" s="341"/>
      <c r="D2" s="341"/>
      <c r="E2" s="341"/>
      <c r="F2" s="341"/>
      <c r="G2" s="341"/>
      <c r="H2" s="341"/>
      <c r="I2" s="84"/>
    </row>
    <row r="3" spans="1:14" x14ac:dyDescent="0.25">
      <c r="A3" s="341" t="s">
        <v>9</v>
      </c>
      <c r="B3" s="341"/>
      <c r="C3" s="341"/>
      <c r="D3" s="341"/>
      <c r="E3" s="341"/>
      <c r="F3" s="341"/>
      <c r="G3" s="341"/>
      <c r="H3" s="341"/>
      <c r="I3" s="84"/>
    </row>
    <row r="4" spans="1:14" x14ac:dyDescent="0.25">
      <c r="A4" s="341" t="s">
        <v>10</v>
      </c>
      <c r="B4" s="341"/>
      <c r="C4" s="341"/>
      <c r="D4" s="341"/>
      <c r="E4" s="341"/>
      <c r="F4" s="341"/>
      <c r="G4" s="341"/>
      <c r="H4" s="341"/>
      <c r="I4" s="84"/>
    </row>
    <row r="5" spans="1:14" x14ac:dyDescent="0.25">
      <c r="A5" s="192" t="s">
        <v>76</v>
      </c>
      <c r="B5" s="341"/>
      <c r="C5" s="341"/>
      <c r="D5" s="341"/>
      <c r="E5" s="341"/>
      <c r="F5" s="341"/>
      <c r="G5" s="341"/>
      <c r="H5" s="341"/>
      <c r="I5" s="84"/>
    </row>
    <row r="7" spans="1:14" x14ac:dyDescent="0.25">
      <c r="A7" s="342" t="s">
        <v>156</v>
      </c>
      <c r="B7" s="342"/>
      <c r="C7" s="342"/>
      <c r="D7" s="342"/>
      <c r="E7" s="342"/>
      <c r="F7" s="342"/>
      <c r="G7" s="342"/>
      <c r="H7" s="342"/>
      <c r="I7" s="98"/>
    </row>
    <row r="8" spans="1:14" x14ac:dyDescent="0.25">
      <c r="K8" s="2"/>
    </row>
    <row r="9" spans="1:14" ht="15.75" customHeight="1" x14ac:dyDescent="0.25">
      <c r="A9" s="337" t="s">
        <v>66</v>
      </c>
      <c r="B9" s="337"/>
      <c r="C9" s="337"/>
      <c r="D9" s="337"/>
      <c r="E9" s="337"/>
      <c r="F9" s="337"/>
      <c r="G9" s="337"/>
      <c r="H9" s="337"/>
      <c r="I9" s="337"/>
      <c r="J9" s="116"/>
    </row>
    <row r="10" spans="1:14" s="109" customFormat="1" ht="20.25" customHeight="1" x14ac:dyDescent="0.25">
      <c r="A10" s="96" t="s">
        <v>56</v>
      </c>
      <c r="B10" s="117" t="s">
        <v>136</v>
      </c>
      <c r="C10" s="43" t="s">
        <v>135</v>
      </c>
      <c r="D10" s="96" t="s">
        <v>138</v>
      </c>
      <c r="E10" s="44" t="s">
        <v>57</v>
      </c>
      <c r="F10" s="96" t="s">
        <v>137</v>
      </c>
      <c r="G10" s="96" t="s">
        <v>58</v>
      </c>
      <c r="H10" s="96" t="s">
        <v>138</v>
      </c>
      <c r="I10" s="45" t="s">
        <v>139</v>
      </c>
    </row>
    <row r="11" spans="1:14" s="36" customFormat="1" x14ac:dyDescent="0.25">
      <c r="A11" s="97">
        <f>Memorial!D57</f>
        <v>4.3</v>
      </c>
      <c r="B11" s="110">
        <v>2</v>
      </c>
      <c r="C11" s="32">
        <f>F33</f>
        <v>247</v>
      </c>
      <c r="D11" s="33">
        <f>A11*C11*B11</f>
        <v>2124.1999999999998</v>
      </c>
      <c r="E11" s="34">
        <v>0.06</v>
      </c>
      <c r="F11" s="35">
        <f>Eletricista!H29*12</f>
        <v>36299.879999999997</v>
      </c>
      <c r="G11" s="35">
        <f>TRUNC((F11*E11),2)</f>
        <v>2177.9899999999998</v>
      </c>
      <c r="H11" s="100">
        <f>TRUNC((D11-G11),2)*0</f>
        <v>0</v>
      </c>
      <c r="I11" s="100">
        <f>TRUNC((H11)/12,2)</f>
        <v>0</v>
      </c>
      <c r="L11" s="113"/>
      <c r="M11" s="114"/>
    </row>
    <row r="12" spans="1:14" s="36" customFormat="1" x14ac:dyDescent="0.25">
      <c r="A12" s="338" t="s">
        <v>38</v>
      </c>
      <c r="B12" s="339"/>
      <c r="C12" s="339"/>
      <c r="D12" s="339"/>
      <c r="E12" s="339"/>
      <c r="F12" s="339"/>
      <c r="G12" s="339"/>
      <c r="H12" s="340"/>
      <c r="I12" s="99">
        <f>SUM(I11)</f>
        <v>0</v>
      </c>
      <c r="N12" s="113"/>
    </row>
    <row r="14" spans="1:14" ht="15.75" customHeight="1" x14ac:dyDescent="0.25">
      <c r="A14" s="333" t="s">
        <v>65</v>
      </c>
      <c r="B14" s="334"/>
      <c r="C14" s="334"/>
      <c r="D14" s="334"/>
      <c r="E14" s="334"/>
      <c r="F14" s="334"/>
      <c r="G14" s="335"/>
    </row>
    <row r="15" spans="1:14" ht="15.75" customHeight="1" x14ac:dyDescent="0.25">
      <c r="A15" s="38" t="s">
        <v>127</v>
      </c>
      <c r="B15" s="38" t="s">
        <v>59</v>
      </c>
      <c r="C15" s="43" t="s">
        <v>135</v>
      </c>
      <c r="D15" s="39" t="s">
        <v>138</v>
      </c>
      <c r="E15" s="40" t="s">
        <v>60</v>
      </c>
      <c r="F15" s="38" t="s">
        <v>61</v>
      </c>
      <c r="G15" s="39" t="s">
        <v>139</v>
      </c>
    </row>
    <row r="16" spans="1:14" x14ac:dyDescent="0.25">
      <c r="A16" s="119" t="s">
        <v>268</v>
      </c>
      <c r="B16" s="41">
        <f>Memorial!D58</f>
        <v>20</v>
      </c>
      <c r="C16" s="42">
        <f>F33</f>
        <v>247</v>
      </c>
      <c r="D16" s="90">
        <f>TRUNC((B16*C16),2)</f>
        <v>4940</v>
      </c>
      <c r="E16" s="52">
        <v>0</v>
      </c>
      <c r="F16" s="41">
        <f>TRUNC((D16*E16),2)</f>
        <v>0</v>
      </c>
      <c r="G16" s="46">
        <f>TRUNC(((D16-F16)/12),2)</f>
        <v>411.66</v>
      </c>
      <c r="I16" s="118"/>
    </row>
    <row r="17" spans="1:9" x14ac:dyDescent="0.25">
      <c r="A17" s="336" t="s">
        <v>38</v>
      </c>
      <c r="B17" s="336"/>
      <c r="C17" s="336"/>
      <c r="D17" s="336"/>
      <c r="E17" s="336"/>
      <c r="F17" s="336"/>
      <c r="G17" s="91">
        <f>SUM(G16:G16)</f>
        <v>411.66</v>
      </c>
    </row>
    <row r="19" spans="1:9" ht="32.25" customHeight="1" x14ac:dyDescent="0.25">
      <c r="A19" s="332" t="s">
        <v>282</v>
      </c>
      <c r="B19" s="332"/>
      <c r="C19" s="332"/>
      <c r="D19" s="332"/>
      <c r="E19" s="332"/>
      <c r="F19" s="332"/>
      <c r="G19" s="120"/>
      <c r="H19" s="120"/>
      <c r="I19" s="14"/>
    </row>
    <row r="20" spans="1:9" ht="30" x14ac:dyDescent="0.25">
      <c r="A20" s="105" t="s">
        <v>72</v>
      </c>
      <c r="B20" s="105" t="s">
        <v>131</v>
      </c>
      <c r="C20" s="105" t="s">
        <v>130</v>
      </c>
      <c r="D20" s="105" t="s">
        <v>132</v>
      </c>
      <c r="E20" s="105" t="s">
        <v>133</v>
      </c>
      <c r="F20" s="106" t="s">
        <v>134</v>
      </c>
    </row>
    <row r="21" spans="1:9" x14ac:dyDescent="0.25">
      <c r="A21" s="103">
        <v>45413</v>
      </c>
      <c r="B21" s="104">
        <v>31</v>
      </c>
      <c r="C21" s="104">
        <v>4</v>
      </c>
      <c r="D21" s="104">
        <v>4</v>
      </c>
      <c r="E21" s="104">
        <v>2</v>
      </c>
      <c r="F21" s="102">
        <f t="shared" ref="F21:F23" si="0">B21-C21-D21-E21</f>
        <v>21</v>
      </c>
    </row>
    <row r="22" spans="1:9" x14ac:dyDescent="0.25">
      <c r="A22" s="103">
        <v>45444</v>
      </c>
      <c r="B22" s="104">
        <v>30</v>
      </c>
      <c r="C22" s="104">
        <v>5</v>
      </c>
      <c r="D22" s="104">
        <v>5</v>
      </c>
      <c r="E22" s="104">
        <v>1</v>
      </c>
      <c r="F22" s="102">
        <f t="shared" si="0"/>
        <v>19</v>
      </c>
    </row>
    <row r="23" spans="1:9" x14ac:dyDescent="0.25">
      <c r="A23" s="103">
        <v>45474</v>
      </c>
      <c r="B23" s="104">
        <v>31</v>
      </c>
      <c r="C23" s="104">
        <v>5</v>
      </c>
      <c r="D23" s="104">
        <v>5</v>
      </c>
      <c r="E23" s="104">
        <v>1</v>
      </c>
      <c r="F23" s="102">
        <f t="shared" si="0"/>
        <v>20</v>
      </c>
    </row>
    <row r="24" spans="1:9" x14ac:dyDescent="0.25">
      <c r="A24" s="103">
        <v>45505</v>
      </c>
      <c r="B24" s="104">
        <v>31</v>
      </c>
      <c r="C24" s="104">
        <v>5</v>
      </c>
      <c r="D24" s="104">
        <v>4</v>
      </c>
      <c r="E24" s="104">
        <v>1</v>
      </c>
      <c r="F24" s="102">
        <f t="shared" ref="F24:F32" si="1">B24-C24-D24-E24</f>
        <v>21</v>
      </c>
    </row>
    <row r="25" spans="1:9" x14ac:dyDescent="0.25">
      <c r="A25" s="103">
        <v>45536</v>
      </c>
      <c r="B25" s="104">
        <v>30</v>
      </c>
      <c r="C25" s="104">
        <v>5</v>
      </c>
      <c r="D25" s="104">
        <v>4</v>
      </c>
      <c r="E25" s="104">
        <v>0</v>
      </c>
      <c r="F25" s="102">
        <f t="shared" si="1"/>
        <v>21</v>
      </c>
    </row>
    <row r="26" spans="1:9" x14ac:dyDescent="0.25">
      <c r="A26" s="103">
        <v>45566</v>
      </c>
      <c r="B26" s="104">
        <v>31</v>
      </c>
      <c r="C26" s="104">
        <v>4</v>
      </c>
      <c r="D26" s="104">
        <v>4</v>
      </c>
      <c r="E26" s="104">
        <v>0</v>
      </c>
      <c r="F26" s="102">
        <f t="shared" si="1"/>
        <v>23</v>
      </c>
    </row>
    <row r="27" spans="1:9" x14ac:dyDescent="0.25">
      <c r="A27" s="103">
        <v>45597</v>
      </c>
      <c r="B27" s="104">
        <v>30</v>
      </c>
      <c r="C27" s="104">
        <v>5</v>
      </c>
      <c r="D27" s="104">
        <v>4</v>
      </c>
      <c r="E27" s="104">
        <v>1</v>
      </c>
      <c r="F27" s="102">
        <f t="shared" si="1"/>
        <v>20</v>
      </c>
    </row>
    <row r="28" spans="1:9" x14ac:dyDescent="0.25">
      <c r="A28" s="103">
        <v>45627</v>
      </c>
      <c r="B28" s="104">
        <v>31</v>
      </c>
      <c r="C28" s="104">
        <v>4</v>
      </c>
      <c r="D28" s="104">
        <v>5</v>
      </c>
      <c r="E28" s="104">
        <v>1</v>
      </c>
      <c r="F28" s="102">
        <f t="shared" si="1"/>
        <v>21</v>
      </c>
    </row>
    <row r="29" spans="1:9" x14ac:dyDescent="0.25">
      <c r="A29" s="103">
        <v>45658</v>
      </c>
      <c r="B29" s="104">
        <v>31</v>
      </c>
      <c r="C29" s="104">
        <v>4</v>
      </c>
      <c r="D29" s="104">
        <v>4</v>
      </c>
      <c r="E29" s="104">
        <v>1</v>
      </c>
      <c r="F29" s="102">
        <f t="shared" si="1"/>
        <v>22</v>
      </c>
    </row>
    <row r="30" spans="1:9" x14ac:dyDescent="0.25">
      <c r="A30" s="103">
        <v>45689</v>
      </c>
      <c r="B30" s="104">
        <v>28</v>
      </c>
      <c r="C30" s="104">
        <v>4</v>
      </c>
      <c r="D30" s="104">
        <v>4</v>
      </c>
      <c r="E30" s="104">
        <v>0</v>
      </c>
      <c r="F30" s="102">
        <f t="shared" si="1"/>
        <v>20</v>
      </c>
    </row>
    <row r="31" spans="1:9" x14ac:dyDescent="0.25">
      <c r="A31" s="103">
        <v>45717</v>
      </c>
      <c r="B31" s="104">
        <v>31</v>
      </c>
      <c r="C31" s="104">
        <v>5</v>
      </c>
      <c r="D31" s="104">
        <v>5</v>
      </c>
      <c r="E31" s="104">
        <v>2</v>
      </c>
      <c r="F31" s="102">
        <f t="shared" si="1"/>
        <v>19</v>
      </c>
    </row>
    <row r="32" spans="1:9" x14ac:dyDescent="0.25">
      <c r="A32" s="103">
        <v>45748</v>
      </c>
      <c r="B32" s="104">
        <v>30</v>
      </c>
      <c r="C32" s="104">
        <v>4</v>
      </c>
      <c r="D32" s="104">
        <v>4</v>
      </c>
      <c r="E32" s="104">
        <v>2</v>
      </c>
      <c r="F32" s="102">
        <f t="shared" si="1"/>
        <v>20</v>
      </c>
    </row>
    <row r="33" spans="1:6" x14ac:dyDescent="0.25">
      <c r="A33" s="107" t="s">
        <v>38</v>
      </c>
      <c r="B33" s="108">
        <f>SUM(B21:B32)</f>
        <v>365</v>
      </c>
      <c r="C33" s="108">
        <f t="shared" ref="C33:E33" si="2">SUM(C21:C32)</f>
        <v>54</v>
      </c>
      <c r="D33" s="108">
        <f t="shared" si="2"/>
        <v>52</v>
      </c>
      <c r="E33" s="108">
        <f t="shared" si="2"/>
        <v>12</v>
      </c>
      <c r="F33" s="108">
        <f>SUM(F21:F32)</f>
        <v>247</v>
      </c>
    </row>
    <row r="34" spans="1:6" x14ac:dyDescent="0.25">
      <c r="A34" s="101"/>
    </row>
    <row r="35" spans="1:6" x14ac:dyDescent="0.25">
      <c r="A35" s="101"/>
    </row>
    <row r="36" spans="1:6" x14ac:dyDescent="0.25">
      <c r="A36" s="101"/>
    </row>
    <row r="37" spans="1:6" x14ac:dyDescent="0.25">
      <c r="A37" s="101"/>
    </row>
  </sheetData>
  <mergeCells count="10">
    <mergeCell ref="A2:H2"/>
    <mergeCell ref="A3:H3"/>
    <mergeCell ref="A4:H4"/>
    <mergeCell ref="A5:H5"/>
    <mergeCell ref="A7:H7"/>
    <mergeCell ref="A19:F19"/>
    <mergeCell ref="A14:G14"/>
    <mergeCell ref="A17:F17"/>
    <mergeCell ref="A9:I9"/>
    <mergeCell ref="A12:H12"/>
  </mergeCells>
  <pageMargins left="0.51041666666666696" right="0.51041666666666696" top="0.78749999999999998" bottom="0.78749999999999998" header="0.51041666666666696" footer="0.51041666666666696"/>
  <pageSetup paperSize="9" scale="71" firstPageNumber="0" fitToHeight="0" orientation="portrait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FEE49-D26E-4A25-BA38-63AD1D9895D0}">
  <sheetPr>
    <pageSetUpPr fitToPage="1"/>
  </sheetPr>
  <dimension ref="A1:J26"/>
  <sheetViews>
    <sheetView workbookViewId="0">
      <selection activeCell="L14" sqref="L14"/>
    </sheetView>
  </sheetViews>
  <sheetFormatPr defaultRowHeight="15" x14ac:dyDescent="0.25"/>
  <cols>
    <col min="4" max="4" width="42.5703125" customWidth="1"/>
    <col min="5" max="5" width="9.85546875" customWidth="1"/>
    <col min="8" max="8" width="10.7109375" customWidth="1"/>
    <col min="9" max="9" width="10.28515625" customWidth="1"/>
  </cols>
  <sheetData>
    <row r="1" spans="1:10" ht="54.75" customHeight="1" x14ac:dyDescent="0.25">
      <c r="B1" s="37"/>
    </row>
    <row r="2" spans="1:10" x14ac:dyDescent="0.25">
      <c r="B2" s="341" t="s">
        <v>8</v>
      </c>
      <c r="C2" s="341"/>
      <c r="D2" s="341"/>
      <c r="E2" s="341"/>
      <c r="F2" s="341"/>
      <c r="G2" s="341"/>
      <c r="H2" s="341"/>
      <c r="I2" s="341"/>
      <c r="J2" s="84"/>
    </row>
    <row r="3" spans="1:10" x14ac:dyDescent="0.25">
      <c r="B3" s="341" t="s">
        <v>9</v>
      </c>
      <c r="C3" s="341"/>
      <c r="D3" s="341"/>
      <c r="E3" s="341"/>
      <c r="F3" s="341"/>
      <c r="G3" s="341"/>
      <c r="H3" s="341"/>
      <c r="I3" s="341"/>
      <c r="J3" s="84"/>
    </row>
    <row r="4" spans="1:10" x14ac:dyDescent="0.25">
      <c r="B4" s="341" t="s">
        <v>10</v>
      </c>
      <c r="C4" s="341"/>
      <c r="D4" s="341"/>
      <c r="E4" s="341"/>
      <c r="F4" s="341"/>
      <c r="G4" s="341"/>
      <c r="H4" s="341"/>
      <c r="I4" s="341"/>
      <c r="J4" s="84"/>
    </row>
    <row r="5" spans="1:10" x14ac:dyDescent="0.25">
      <c r="B5" s="192" t="s">
        <v>76</v>
      </c>
      <c r="C5" s="341"/>
      <c r="D5" s="341"/>
      <c r="E5" s="341"/>
      <c r="F5" s="341"/>
      <c r="G5" s="341"/>
      <c r="H5" s="341"/>
      <c r="I5" s="341"/>
      <c r="J5" s="84"/>
    </row>
    <row r="6" spans="1:10" x14ac:dyDescent="0.25">
      <c r="B6" s="37"/>
    </row>
    <row r="7" spans="1:10" x14ac:dyDescent="0.25">
      <c r="B7" s="342" t="s">
        <v>269</v>
      </c>
      <c r="C7" s="342"/>
      <c r="D7" s="342"/>
      <c r="E7" s="342"/>
      <c r="F7" s="342"/>
      <c r="G7" s="342"/>
      <c r="H7" s="342"/>
      <c r="I7" s="342"/>
      <c r="J7" s="98"/>
    </row>
    <row r="9" spans="1:10" ht="15.75" customHeight="1" x14ac:dyDescent="0.25">
      <c r="A9" s="343" t="s">
        <v>62</v>
      </c>
      <c r="B9" s="343"/>
      <c r="C9" s="343"/>
      <c r="D9" s="343"/>
      <c r="E9" s="343"/>
      <c r="F9" s="343"/>
      <c r="G9" s="343"/>
      <c r="H9" s="343"/>
      <c r="I9" s="343"/>
      <c r="J9" s="115"/>
    </row>
    <row r="10" spans="1:10" s="187" customFormat="1" ht="25.5" x14ac:dyDescent="0.25">
      <c r="A10" s="106" t="s">
        <v>1</v>
      </c>
      <c r="B10" s="344" t="s">
        <v>63</v>
      </c>
      <c r="C10" s="344"/>
      <c r="D10" s="344"/>
      <c r="E10" s="183" t="s">
        <v>56</v>
      </c>
      <c r="F10" s="184" t="s">
        <v>68</v>
      </c>
      <c r="G10" s="183" t="s">
        <v>38</v>
      </c>
      <c r="H10" s="185" t="s">
        <v>67</v>
      </c>
      <c r="I10" s="183" t="s">
        <v>38</v>
      </c>
      <c r="J10" s="186"/>
    </row>
    <row r="11" spans="1:10" ht="16.5" customHeight="1" x14ac:dyDescent="0.25">
      <c r="A11" s="102">
        <v>1</v>
      </c>
      <c r="B11" s="345" t="s">
        <v>285</v>
      </c>
      <c r="C11" s="345"/>
      <c r="D11" s="345"/>
      <c r="E11" s="24">
        <v>302.86</v>
      </c>
      <c r="F11" s="25">
        <v>2</v>
      </c>
      <c r="G11" s="26">
        <f>E11*F11</f>
        <v>605.72</v>
      </c>
      <c r="H11" s="27">
        <v>6</v>
      </c>
      <c r="I11" s="24">
        <f>TRUNC((G11/H11),2)</f>
        <v>100.95</v>
      </c>
      <c r="J11" s="111"/>
    </row>
    <row r="12" spans="1:10" ht="15" customHeight="1" x14ac:dyDescent="0.25">
      <c r="A12" s="102">
        <v>2</v>
      </c>
      <c r="B12" s="345" t="s">
        <v>270</v>
      </c>
      <c r="C12" s="345"/>
      <c r="D12" s="345"/>
      <c r="E12" s="24">
        <v>253.57</v>
      </c>
      <c r="F12" s="25">
        <v>2</v>
      </c>
      <c r="G12" s="29">
        <f>E12*F12</f>
        <v>507.14</v>
      </c>
      <c r="H12" s="30">
        <v>6</v>
      </c>
      <c r="I12" s="24">
        <f>TRUNC((G12/H12),2)</f>
        <v>84.52</v>
      </c>
      <c r="J12" s="111"/>
    </row>
    <row r="13" spans="1:10" x14ac:dyDescent="0.25">
      <c r="A13" s="336" t="s">
        <v>38</v>
      </c>
      <c r="B13" s="336"/>
      <c r="C13" s="336"/>
      <c r="D13" s="336"/>
      <c r="E13" s="336"/>
      <c r="F13" s="336"/>
      <c r="G13" s="336"/>
      <c r="H13" s="336"/>
      <c r="I13" s="28">
        <f>SUM(I11:I12)</f>
        <v>185.47</v>
      </c>
      <c r="J13" s="112"/>
    </row>
    <row r="14" spans="1:10" ht="36.75" customHeight="1" x14ac:dyDescent="0.25">
      <c r="B14" s="37"/>
    </row>
    <row r="15" spans="1:10" ht="15.75" customHeight="1" x14ac:dyDescent="0.25">
      <c r="A15" s="343" t="s">
        <v>280</v>
      </c>
      <c r="B15" s="343"/>
      <c r="C15" s="343"/>
      <c r="D15" s="343"/>
      <c r="E15" s="343"/>
      <c r="F15" s="343"/>
      <c r="G15" s="343"/>
      <c r="H15" s="343"/>
      <c r="I15" s="343"/>
    </row>
    <row r="16" spans="1:10" ht="25.5" x14ac:dyDescent="0.25">
      <c r="A16" s="106" t="s">
        <v>1</v>
      </c>
      <c r="B16" s="344" t="s">
        <v>63</v>
      </c>
      <c r="C16" s="344"/>
      <c r="D16" s="344"/>
      <c r="E16" s="188" t="s">
        <v>56</v>
      </c>
      <c r="F16" s="189" t="s">
        <v>68</v>
      </c>
      <c r="G16" s="188" t="s">
        <v>38</v>
      </c>
      <c r="H16" s="185" t="s">
        <v>67</v>
      </c>
      <c r="I16" s="188" t="s">
        <v>38</v>
      </c>
    </row>
    <row r="17" spans="1:9" ht="15.75" x14ac:dyDescent="0.25">
      <c r="A17" s="104">
        <v>3</v>
      </c>
      <c r="B17" s="345" t="s">
        <v>272</v>
      </c>
      <c r="C17" s="345"/>
      <c r="D17" s="345"/>
      <c r="E17" s="24">
        <v>45.34</v>
      </c>
      <c r="F17" s="25">
        <v>1</v>
      </c>
      <c r="G17" s="26">
        <f>E17*F17</f>
        <v>45.34</v>
      </c>
      <c r="H17" s="27">
        <v>6</v>
      </c>
      <c r="I17" s="24">
        <f>TRUNC((G17/H17),2)</f>
        <v>7.55</v>
      </c>
    </row>
    <row r="18" spans="1:9" ht="15.75" x14ac:dyDescent="0.25">
      <c r="A18" s="104">
        <v>4</v>
      </c>
      <c r="B18" s="345" t="s">
        <v>273</v>
      </c>
      <c r="C18" s="345"/>
      <c r="D18" s="345"/>
      <c r="E18" s="24">
        <v>4.58</v>
      </c>
      <c r="F18" s="25">
        <v>1</v>
      </c>
      <c r="G18" s="26">
        <f t="shared" ref="G18:G23" si="0">E18*F18</f>
        <v>4.58</v>
      </c>
      <c r="H18" s="27">
        <v>6</v>
      </c>
      <c r="I18" s="24">
        <f t="shared" ref="I18:I25" si="1">TRUNC((G18/H18),2)</f>
        <v>0.76</v>
      </c>
    </row>
    <row r="19" spans="1:9" ht="15" customHeight="1" x14ac:dyDescent="0.25">
      <c r="A19" s="104">
        <v>5</v>
      </c>
      <c r="B19" s="345" t="s">
        <v>274</v>
      </c>
      <c r="C19" s="345"/>
      <c r="D19" s="345"/>
      <c r="E19" s="24">
        <v>6.34</v>
      </c>
      <c r="F19" s="25">
        <v>1</v>
      </c>
      <c r="G19" s="26">
        <f t="shared" si="0"/>
        <v>6.34</v>
      </c>
      <c r="H19" s="27">
        <v>6</v>
      </c>
      <c r="I19" s="24">
        <f t="shared" si="1"/>
        <v>1.05</v>
      </c>
    </row>
    <row r="20" spans="1:9" ht="15" customHeight="1" x14ac:dyDescent="0.25">
      <c r="A20" s="104">
        <v>6</v>
      </c>
      <c r="B20" s="345" t="s">
        <v>277</v>
      </c>
      <c r="C20" s="345"/>
      <c r="D20" s="345"/>
      <c r="E20" s="24">
        <v>16.05</v>
      </c>
      <c r="F20" s="25">
        <v>1</v>
      </c>
      <c r="G20" s="26">
        <f t="shared" si="0"/>
        <v>16.05</v>
      </c>
      <c r="H20" s="27">
        <v>6</v>
      </c>
      <c r="I20" s="24">
        <f t="shared" si="1"/>
        <v>2.67</v>
      </c>
    </row>
    <row r="21" spans="1:9" ht="15" customHeight="1" x14ac:dyDescent="0.25">
      <c r="A21" s="104">
        <v>7</v>
      </c>
      <c r="B21" s="345" t="s">
        <v>275</v>
      </c>
      <c r="C21" s="345"/>
      <c r="D21" s="345"/>
      <c r="E21" s="24">
        <v>38.22</v>
      </c>
      <c r="F21" s="25">
        <v>1</v>
      </c>
      <c r="G21" s="26">
        <f t="shared" si="0"/>
        <v>38.22</v>
      </c>
      <c r="H21" s="27">
        <v>6</v>
      </c>
      <c r="I21" s="24">
        <f t="shared" si="1"/>
        <v>6.37</v>
      </c>
    </row>
    <row r="22" spans="1:9" ht="15" customHeight="1" x14ac:dyDescent="0.25">
      <c r="A22" s="104">
        <v>8</v>
      </c>
      <c r="B22" s="345" t="s">
        <v>276</v>
      </c>
      <c r="C22" s="345"/>
      <c r="D22" s="345"/>
      <c r="E22" s="24">
        <v>539.33000000000004</v>
      </c>
      <c r="F22" s="25">
        <v>1</v>
      </c>
      <c r="G22" s="26">
        <f t="shared" si="0"/>
        <v>539.33000000000004</v>
      </c>
      <c r="H22" s="27">
        <v>6</v>
      </c>
      <c r="I22" s="24">
        <f t="shared" si="1"/>
        <v>89.88</v>
      </c>
    </row>
    <row r="23" spans="1:9" ht="15" customHeight="1" x14ac:dyDescent="0.25">
      <c r="A23" s="104">
        <v>9</v>
      </c>
      <c r="B23" s="345" t="s">
        <v>278</v>
      </c>
      <c r="C23" s="345"/>
      <c r="D23" s="345"/>
      <c r="E23" s="24">
        <v>31.7</v>
      </c>
      <c r="F23" s="25">
        <v>1</v>
      </c>
      <c r="G23" s="26">
        <f t="shared" si="0"/>
        <v>31.7</v>
      </c>
      <c r="H23" s="27">
        <v>6</v>
      </c>
      <c r="I23" s="24">
        <f t="shared" si="1"/>
        <v>5.28</v>
      </c>
    </row>
    <row r="24" spans="1:9" ht="15.75" x14ac:dyDescent="0.25">
      <c r="A24" s="104">
        <v>10</v>
      </c>
      <c r="B24" s="345" t="s">
        <v>279</v>
      </c>
      <c r="C24" s="345"/>
      <c r="D24" s="345"/>
      <c r="E24" s="24">
        <v>65.19</v>
      </c>
      <c r="F24" s="25">
        <v>1</v>
      </c>
      <c r="G24" s="26">
        <f>(TRUNC((E24*0.9),2))*F24</f>
        <v>58.67</v>
      </c>
      <c r="H24" s="27">
        <v>6</v>
      </c>
      <c r="I24" s="24">
        <f t="shared" si="1"/>
        <v>9.77</v>
      </c>
    </row>
    <row r="25" spans="1:9" ht="15.75" x14ac:dyDescent="0.25">
      <c r="A25" s="104">
        <v>11</v>
      </c>
      <c r="B25" s="345" t="s">
        <v>286</v>
      </c>
      <c r="C25" s="345"/>
      <c r="D25" s="345"/>
      <c r="E25" s="24">
        <v>231.59</v>
      </c>
      <c r="F25" s="25">
        <v>1</v>
      </c>
      <c r="G25" s="26">
        <f t="shared" ref="G25" si="2">(TRUNC((E25*0.9),2))*F25</f>
        <v>208.43</v>
      </c>
      <c r="H25" s="27">
        <v>120</v>
      </c>
      <c r="I25" s="24">
        <f t="shared" si="1"/>
        <v>1.73</v>
      </c>
    </row>
    <row r="26" spans="1:9" x14ac:dyDescent="0.25">
      <c r="A26" s="336" t="s">
        <v>38</v>
      </c>
      <c r="B26" s="336"/>
      <c r="C26" s="336"/>
      <c r="D26" s="336"/>
      <c r="E26" s="336"/>
      <c r="F26" s="336"/>
      <c r="G26" s="336"/>
      <c r="H26" s="336"/>
      <c r="I26" s="28">
        <f>SUM(I17:I25)</f>
        <v>125.06</v>
      </c>
    </row>
  </sheetData>
  <mergeCells count="22">
    <mergeCell ref="A26:H26"/>
    <mergeCell ref="B10:D10"/>
    <mergeCell ref="B12:D12"/>
    <mergeCell ref="B11:D11"/>
    <mergeCell ref="B16:D16"/>
    <mergeCell ref="B17:D17"/>
    <mergeCell ref="B18:D18"/>
    <mergeCell ref="B19:D19"/>
    <mergeCell ref="B20:D20"/>
    <mergeCell ref="B21:D21"/>
    <mergeCell ref="B22:D22"/>
    <mergeCell ref="B24:D24"/>
    <mergeCell ref="B23:D23"/>
    <mergeCell ref="B25:D25"/>
    <mergeCell ref="A9:I9"/>
    <mergeCell ref="A13:H13"/>
    <mergeCell ref="A15:I15"/>
    <mergeCell ref="B2:I2"/>
    <mergeCell ref="B3:I3"/>
    <mergeCell ref="B4:I4"/>
    <mergeCell ref="B5:I5"/>
    <mergeCell ref="B7:I7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Memorial</vt:lpstr>
      <vt:lpstr>Quadro Resumo</vt:lpstr>
      <vt:lpstr>Eletricista</vt:lpstr>
      <vt:lpstr>Benefícios - Eletricista</vt:lpstr>
      <vt:lpstr>Uniforme - Equipamentos</vt:lpstr>
      <vt:lpstr>Eletricista!Area_de_impressao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Rangel</dc:creator>
  <cp:lastModifiedBy>Wender Santos Prudente Silva</cp:lastModifiedBy>
  <cp:revision>11</cp:revision>
  <cp:lastPrinted>2024-04-09T17:22:12Z</cp:lastPrinted>
  <dcterms:created xsi:type="dcterms:W3CDTF">2018-01-09T15:39:00Z</dcterms:created>
  <dcterms:modified xsi:type="dcterms:W3CDTF">2024-04-29T16:07:49Z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1033-10.2.0.6080</vt:lpwstr>
  </property>
</Properties>
</file>